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Машинство и обрада метала\Техничар мехатронике\"/>
    </mc:Choice>
  </mc:AlternateContent>
  <bookViews>
    <workbookView xWindow="0" yWindow="0" windowWidth="13455" windowHeight="7230"/>
  </bookViews>
  <sheets>
    <sheet name="IV 2" sheetId="11" r:id="rId1"/>
  </sheets>
  <definedNames>
    <definedName name="_xlnm.Print_Area" localSheetId="0">'IV 2'!$A$1:$V$48</definedName>
  </definedNames>
  <calcPr calcId="152511"/>
</workbook>
</file>

<file path=xl/calcChain.xml><?xml version="1.0" encoding="utf-8"?>
<calcChain xmlns="http://schemas.openxmlformats.org/spreadsheetml/2006/main">
  <c r="E20" i="11" l="1"/>
  <c r="F20" i="11"/>
  <c r="I20" i="11"/>
  <c r="M20" i="11"/>
  <c r="N20" i="11"/>
  <c r="Q20" i="11"/>
  <c r="R20" i="11"/>
  <c r="S20" i="11"/>
  <c r="T20" i="11"/>
  <c r="V20" i="11" s="1"/>
  <c r="S22" i="11"/>
  <c r="T34" i="11"/>
  <c r="V34" i="11" s="1"/>
  <c r="T35" i="11"/>
  <c r="S35" i="11"/>
  <c r="R34" i="11"/>
  <c r="R35" i="11"/>
  <c r="Q35" i="11"/>
  <c r="T31" i="11"/>
  <c r="R31" i="11"/>
  <c r="T27" i="11"/>
  <c r="V27" i="11" s="1"/>
  <c r="T28" i="11"/>
  <c r="N27" i="11"/>
  <c r="N28" i="11"/>
  <c r="J27" i="11"/>
  <c r="J28" i="11"/>
  <c r="P41" i="11"/>
  <c r="O41" i="11"/>
  <c r="L41" i="11"/>
  <c r="K41" i="11"/>
  <c r="H41" i="11"/>
  <c r="G41" i="11"/>
  <c r="D41" i="11"/>
  <c r="C41" i="11"/>
  <c r="P40" i="11"/>
  <c r="P42" i="11" s="1"/>
  <c r="O40" i="11"/>
  <c r="O42" i="11" s="1"/>
  <c r="L40" i="11"/>
  <c r="L42" i="11" s="1"/>
  <c r="K40" i="11"/>
  <c r="K42" i="11" s="1"/>
  <c r="H40" i="11"/>
  <c r="H42" i="11" s="1"/>
  <c r="G40" i="11"/>
  <c r="G42" i="11" s="1"/>
  <c r="D40" i="11"/>
  <c r="D42" i="11" s="1"/>
  <c r="C40" i="11"/>
  <c r="C42" i="11" s="1"/>
  <c r="T39" i="11"/>
  <c r="V39" i="11" s="1"/>
  <c r="S39" i="11"/>
  <c r="U39" i="11" s="1"/>
  <c r="R39" i="11"/>
  <c r="Q39" i="11"/>
  <c r="N39" i="11"/>
  <c r="M39" i="11"/>
  <c r="J39" i="11"/>
  <c r="I39" i="11"/>
  <c r="F39" i="11"/>
  <c r="E39" i="11"/>
  <c r="T38" i="11"/>
  <c r="V38" i="11" s="1"/>
  <c r="S38" i="11"/>
  <c r="U38" i="11" s="1"/>
  <c r="R38" i="11"/>
  <c r="Q38" i="11"/>
  <c r="N38" i="11"/>
  <c r="M38" i="11"/>
  <c r="J38" i="11"/>
  <c r="I38" i="11"/>
  <c r="F38" i="11"/>
  <c r="E38" i="11"/>
  <c r="T37" i="11"/>
  <c r="S37" i="11"/>
  <c r="U37" i="11" s="1"/>
  <c r="R37" i="11"/>
  <c r="Q37" i="11"/>
  <c r="N37" i="11"/>
  <c r="M37" i="11"/>
  <c r="J37" i="11"/>
  <c r="I37" i="11"/>
  <c r="F37" i="11"/>
  <c r="E37" i="11"/>
  <c r="T36" i="11"/>
  <c r="V36" i="11" s="1"/>
  <c r="S36" i="11"/>
  <c r="R36" i="11"/>
  <c r="Q36" i="11"/>
  <c r="N36" i="11"/>
  <c r="M36" i="11"/>
  <c r="J36" i="11"/>
  <c r="I36" i="11"/>
  <c r="F36" i="11"/>
  <c r="E36" i="11"/>
  <c r="S34" i="11"/>
  <c r="Q34" i="11"/>
  <c r="N34" i="11"/>
  <c r="M34" i="11"/>
  <c r="J34" i="11"/>
  <c r="I34" i="11"/>
  <c r="F34" i="11"/>
  <c r="E34" i="11"/>
  <c r="T33" i="11"/>
  <c r="S33" i="11"/>
  <c r="R33" i="11"/>
  <c r="Q33" i="11"/>
  <c r="N33" i="11"/>
  <c r="M33" i="11"/>
  <c r="J33" i="11"/>
  <c r="I33" i="11"/>
  <c r="F33" i="11"/>
  <c r="E33" i="11"/>
  <c r="S27" i="11"/>
  <c r="R27" i="11"/>
  <c r="Q27" i="11"/>
  <c r="M27" i="11"/>
  <c r="I27" i="11"/>
  <c r="F27" i="11"/>
  <c r="E27" i="11"/>
  <c r="T26" i="11"/>
  <c r="S26" i="11"/>
  <c r="U26" i="11" s="1"/>
  <c r="R26" i="11"/>
  <c r="Q26" i="11"/>
  <c r="N26" i="11"/>
  <c r="M26" i="11"/>
  <c r="J26" i="11"/>
  <c r="I26" i="11"/>
  <c r="F26" i="11"/>
  <c r="E26" i="11"/>
  <c r="T23" i="11"/>
  <c r="V23" i="11" s="1"/>
  <c r="S23" i="11"/>
  <c r="R23" i="11"/>
  <c r="Q23" i="11"/>
  <c r="N23" i="11"/>
  <c r="M23" i="11"/>
  <c r="J23" i="11"/>
  <c r="I23" i="11"/>
  <c r="F23" i="11"/>
  <c r="E23" i="11"/>
  <c r="T25" i="11"/>
  <c r="S25" i="11"/>
  <c r="U25" i="11" s="1"/>
  <c r="R25" i="11"/>
  <c r="Q25" i="11"/>
  <c r="N25" i="11"/>
  <c r="M25" i="11"/>
  <c r="J25" i="11"/>
  <c r="I25" i="11"/>
  <c r="F25" i="11"/>
  <c r="E25" i="11"/>
  <c r="T32" i="11"/>
  <c r="S32" i="11"/>
  <c r="R32" i="11"/>
  <c r="Q32" i="11"/>
  <c r="N32" i="11"/>
  <c r="M32" i="11"/>
  <c r="J32" i="11"/>
  <c r="I32" i="11"/>
  <c r="F32" i="11"/>
  <c r="E32" i="11"/>
  <c r="T21" i="11"/>
  <c r="V21" i="11" s="1"/>
  <c r="S21" i="11"/>
  <c r="R21" i="11"/>
  <c r="Q21" i="11"/>
  <c r="N21" i="11"/>
  <c r="M21" i="11"/>
  <c r="J21" i="11"/>
  <c r="I21" i="11"/>
  <c r="F21" i="11"/>
  <c r="E21" i="11"/>
  <c r="T30" i="11"/>
  <c r="S30" i="11"/>
  <c r="U30" i="11" s="1"/>
  <c r="R30" i="11"/>
  <c r="Q30" i="11"/>
  <c r="N30" i="11"/>
  <c r="M30" i="11"/>
  <c r="J30" i="11"/>
  <c r="I30" i="11"/>
  <c r="F30" i="11"/>
  <c r="E30" i="11"/>
  <c r="I22" i="11"/>
  <c r="T29" i="11"/>
  <c r="V29" i="11" s="1"/>
  <c r="S29" i="11"/>
  <c r="M29" i="11"/>
  <c r="I29" i="11"/>
  <c r="T19" i="11"/>
  <c r="V19" i="11" s="1"/>
  <c r="S19" i="11"/>
  <c r="R19" i="11"/>
  <c r="Q19" i="11"/>
  <c r="N19" i="11"/>
  <c r="M19" i="11"/>
  <c r="I19" i="11"/>
  <c r="F19" i="11"/>
  <c r="E19" i="11"/>
  <c r="T24" i="11"/>
  <c r="V24" i="11" s="1"/>
  <c r="S24" i="11"/>
  <c r="M24" i="11"/>
  <c r="I24" i="11"/>
  <c r="T18" i="11"/>
  <c r="S18" i="11"/>
  <c r="R18" i="11"/>
  <c r="N18" i="11"/>
  <c r="J18" i="11"/>
  <c r="I18" i="11"/>
  <c r="F18" i="11"/>
  <c r="E18" i="11"/>
  <c r="T16" i="11"/>
  <c r="V16" i="11" s="1"/>
  <c r="S16" i="11"/>
  <c r="Q16" i="11"/>
  <c r="M16" i="11"/>
  <c r="E16" i="11"/>
  <c r="S15" i="11"/>
  <c r="Q15" i="11"/>
  <c r="M15" i="11"/>
  <c r="I15" i="11"/>
  <c r="E15" i="11"/>
  <c r="S14" i="11"/>
  <c r="Q14" i="11"/>
  <c r="M14" i="11"/>
  <c r="I14" i="11"/>
  <c r="E14" i="11"/>
  <c r="T13" i="11"/>
  <c r="V13" i="11" s="1"/>
  <c r="S13" i="11"/>
  <c r="R13" i="11"/>
  <c r="Q13" i="11"/>
  <c r="N13" i="11"/>
  <c r="M13" i="11"/>
  <c r="J13" i="11"/>
  <c r="I13" i="11"/>
  <c r="F13" i="11"/>
  <c r="E13" i="11"/>
  <c r="T12" i="11"/>
  <c r="V12" i="11" s="1"/>
  <c r="R12" i="11"/>
  <c r="Q12" i="11"/>
  <c r="N12" i="11"/>
  <c r="M12" i="11"/>
  <c r="J12" i="11"/>
  <c r="I12" i="11"/>
  <c r="F12" i="11"/>
  <c r="E12" i="11"/>
  <c r="U12" i="11" s="1"/>
  <c r="T11" i="11"/>
  <c r="V11" i="11" s="1"/>
  <c r="S11" i="11"/>
  <c r="R11" i="11"/>
  <c r="Q11" i="11"/>
  <c r="N11" i="11"/>
  <c r="M11" i="11"/>
  <c r="J11" i="11"/>
  <c r="I11" i="11"/>
  <c r="F11" i="11"/>
  <c r="E11" i="11"/>
  <c r="T10" i="11"/>
  <c r="S10" i="11"/>
  <c r="U10" i="11" s="1"/>
  <c r="R10" i="11"/>
  <c r="Q10" i="11"/>
  <c r="N10" i="11"/>
  <c r="M10" i="11"/>
  <c r="J10" i="11"/>
  <c r="I10" i="11"/>
  <c r="F10" i="11"/>
  <c r="E10" i="11"/>
  <c r="T9" i="11"/>
  <c r="V9" i="11" s="1"/>
  <c r="S9" i="11"/>
  <c r="R9" i="11"/>
  <c r="Q9" i="11"/>
  <c r="N9" i="11"/>
  <c r="M9" i="11"/>
  <c r="J9" i="11"/>
  <c r="I9" i="11"/>
  <c r="F9" i="11"/>
  <c r="E9" i="11"/>
  <c r="T8" i="11"/>
  <c r="V8" i="11" s="1"/>
  <c r="S8" i="11"/>
  <c r="R8" i="11"/>
  <c r="Q8" i="11"/>
  <c r="N8" i="11"/>
  <c r="M8" i="11"/>
  <c r="J8" i="11"/>
  <c r="I8" i="11"/>
  <c r="F8" i="11"/>
  <c r="E8" i="11"/>
  <c r="T7" i="11"/>
  <c r="V7" i="11" s="1"/>
  <c r="S7" i="11"/>
  <c r="R7" i="11"/>
  <c r="Q7" i="11"/>
  <c r="N7" i="11"/>
  <c r="M7" i="11"/>
  <c r="J7" i="11"/>
  <c r="I7" i="11"/>
  <c r="F7" i="11"/>
  <c r="E7" i="11"/>
  <c r="T6" i="11"/>
  <c r="V6" i="11" s="1"/>
  <c r="S6" i="11"/>
  <c r="R6" i="11"/>
  <c r="Q6" i="11"/>
  <c r="N6" i="11"/>
  <c r="M6" i="11"/>
  <c r="J6" i="11"/>
  <c r="I6" i="11"/>
  <c r="F6" i="11"/>
  <c r="E6" i="11"/>
  <c r="V32" i="11" l="1"/>
  <c r="U20" i="11"/>
  <c r="F40" i="11"/>
  <c r="J40" i="11"/>
  <c r="N40" i="11"/>
  <c r="R40" i="11"/>
  <c r="U22" i="11"/>
  <c r="V31" i="11"/>
  <c r="E40" i="11"/>
  <c r="I40" i="11"/>
  <c r="M40" i="11"/>
  <c r="Q40" i="11"/>
  <c r="S40" i="11"/>
  <c r="U35" i="11"/>
  <c r="V35" i="11"/>
  <c r="E41" i="11"/>
  <c r="I41" i="11"/>
  <c r="N41" i="11"/>
  <c r="N42" i="11" s="1"/>
  <c r="V28" i="11"/>
  <c r="V10" i="11"/>
  <c r="V40" i="11" s="1"/>
  <c r="U15" i="11"/>
  <c r="U16" i="11"/>
  <c r="U7" i="11"/>
  <c r="U8" i="11"/>
  <c r="U9" i="11"/>
  <c r="U11" i="11"/>
  <c r="U13" i="11"/>
  <c r="U14" i="11"/>
  <c r="S41" i="11"/>
  <c r="S42" i="11" s="1"/>
  <c r="V30" i="11"/>
  <c r="V25" i="11"/>
  <c r="V26" i="11"/>
  <c r="V33" i="11"/>
  <c r="V37" i="11"/>
  <c r="U24" i="11"/>
  <c r="F41" i="11"/>
  <c r="F42" i="11" s="1"/>
  <c r="J41" i="11"/>
  <c r="R41" i="11"/>
  <c r="R42" i="11" s="1"/>
  <c r="T41" i="11"/>
  <c r="M41" i="11"/>
  <c r="M42" i="11" s="1"/>
  <c r="Q41" i="11"/>
  <c r="U19" i="11"/>
  <c r="U29" i="11"/>
  <c r="U21" i="11"/>
  <c r="U32" i="11"/>
  <c r="U23" i="11"/>
  <c r="U27" i="11"/>
  <c r="U33" i="11"/>
  <c r="U34" i="11"/>
  <c r="U36" i="11"/>
  <c r="C43" i="11"/>
  <c r="G43" i="11"/>
  <c r="K43" i="11"/>
  <c r="O43" i="11"/>
  <c r="V18" i="11"/>
  <c r="T40" i="11"/>
  <c r="U6" i="11"/>
  <c r="U18" i="11"/>
  <c r="Q42" i="11" l="1"/>
  <c r="Q43" i="11" s="1"/>
  <c r="J42" i="11"/>
  <c r="I42" i="11"/>
  <c r="I43" i="11" s="1"/>
  <c r="E42" i="11"/>
  <c r="E43" i="11" s="1"/>
  <c r="U40" i="11"/>
  <c r="V41" i="11"/>
  <c r="V42" i="11" s="1"/>
  <c r="U41" i="11"/>
  <c r="M43" i="11"/>
  <c r="T42" i="11"/>
  <c r="S43" i="11" s="1"/>
  <c r="U42" i="11" l="1"/>
  <c r="U43" i="11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<sst xmlns="http://schemas.openxmlformats.org/spreadsheetml/2006/main" count="100" uniqueCount="54">
  <si>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</si>
  <si>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</si>
  <si>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</si>
  <si>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</si>
  <si>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</si>
  <si>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</si>
  <si>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</si>
  <si>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</si>
  <si>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</si>
  <si>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</si>
  <si>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</si>
  <si>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</si>
  <si>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</si>
  <si>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</si>
  <si>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</si>
  <si>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</si>
  <si>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</si>
  <si>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</si>
  <si>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</si>
  <si>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</si>
  <si>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</si>
  <si>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Хидраулика и пнеуматика</t>
  </si>
  <si>
    <t>Мјерна техника</t>
  </si>
  <si>
    <t>Практична настава</t>
  </si>
  <si>
    <t>Технологија обраде</t>
  </si>
  <si>
    <t>Струка: МАШИНСТВО И ОБРАДА МЕТАЛА</t>
  </si>
  <si>
    <t>Математика **</t>
  </si>
  <si>
    <t>Изборни предмет</t>
  </si>
  <si>
    <t>Машински елементи</t>
  </si>
  <si>
    <t>Рачунари и програмирање**</t>
  </si>
  <si>
    <t>Компјутерска графика</t>
  </si>
  <si>
    <t>Остали облици наставе***</t>
  </si>
  <si>
    <t>*** До два часа седмично у складу са законом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</si>
  <si>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</si>
  <si>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</si>
  <si>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</si>
  <si>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</si>
  <si>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</si>
  <si>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Занимање: ТЕХНИЧАР МЕХАТРОНИКЕ  </t>
  </si>
  <si>
    <t>Техничко цртање са нацртном геометријом</t>
  </si>
  <si>
    <t xml:space="preserve">Техничка механика </t>
  </si>
  <si>
    <t>Мехатроника</t>
  </si>
  <si>
    <t>Дијагностика и одржавање мехатроничких уређаја и система</t>
  </si>
  <si>
    <t>Eлектромоторни погони и електричне инсталације</t>
  </si>
  <si>
    <t xml:space="preserve">Пнеуматско и релејско управљање </t>
  </si>
  <si>
    <t>Програмабилни логички контролери**</t>
  </si>
  <si>
    <t>Мехатронички системи**</t>
  </si>
  <si>
    <t>Системи аутоматског управљања</t>
  </si>
  <si>
    <t>Пројектна настава****</t>
  </si>
  <si>
    <t xml:space="preserve">Технички материјали </t>
  </si>
  <si>
    <t>** Ознака предмета који се изучава као изборни у IV разреду у складу са Законом</t>
  </si>
  <si>
    <t>**** Планиранa Годишњим програмом рада школе у складу са Законом</t>
  </si>
  <si>
    <t>Основи електротехнике и електронике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</si>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</sst>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>
      <alignment horizontal="center" vertical="center"/>
    </xf>
    <xf numFmtId="0" fontId="3" fillId="0" borderId="0" xfId="0" applyFont="1" applyFill="1"/>
    <xf numFmtId="1" fontId="3" fillId="0" borderId="11" xfId="0" applyNumberFormat="1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" fontId="3" fillId="0" borderId="40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 applyProtection="1">
      <alignment horizontal="center" vertical="center"/>
      <protection locked="0"/>
    </xf>
    <xf numFmtId="1" fontId="3" fillId="0" borderId="46" xfId="0" applyNumberFormat="1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40" xfId="0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/>
      <protection locked="0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1" xfId="0" applyNumberFormat="1" applyFont="1" applyFill="1" applyBorder="1" applyAlignment="1">
      <alignment horizontal="center" vertical="center"/>
    </xf>
    <xf numFmtId="0" fontId="3" fillId="0" borderId="46" xfId="0" applyFont="1" applyFill="1" applyBorder="1" applyAlignment="1" applyProtection="1">
      <alignment horizontal="center"/>
      <protection locked="0"/>
    </xf>
    <xf numFmtId="1" fontId="3" fillId="0" borderId="46" xfId="0" applyNumberFormat="1" applyFont="1" applyFill="1" applyBorder="1" applyAlignment="1">
      <alignment horizontal="center" vertical="center"/>
    </xf>
    <xf numFmtId="1" fontId="3" fillId="0" borderId="47" xfId="0" applyNumberFormat="1" applyFont="1" applyFill="1" applyBorder="1" applyAlignment="1">
      <alignment horizontal="center" vertical="center"/>
    </xf>
    <xf numFmtId="1" fontId="3" fillId="0" borderId="5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" fontId="3" fillId="0" borderId="53" xfId="0" applyNumberFormat="1" applyFont="1" applyBorder="1" applyAlignment="1">
      <alignment horizontal="center"/>
    </xf>
    <xf numFmtId="1" fontId="3" fillId="0" borderId="48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50" xfId="0" applyNumberFormat="1" applyFont="1" applyBorder="1" applyAlignment="1">
      <alignment horizontal="center" vertical="center" wrapText="1"/>
    </xf>
    <xf numFmtId="1" fontId="3" fillId="0" borderId="52" xfId="0" applyNumberFormat="1" applyFont="1" applyBorder="1" applyAlignment="1">
      <alignment horizontal="center" vertical="center" wrapText="1"/>
    </xf>
    <xf numFmtId="1" fontId="3" fillId="0" borderId="49" xfId="0" applyNumberFormat="1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/>
      <protection locked="0"/>
    </xf>
    <xf numFmtId="0" fontId="5" fillId="0" borderId="46" xfId="0" applyFont="1" applyFill="1" applyBorder="1" applyAlignment="1" applyProtection="1">
      <alignment horizontal="center"/>
      <protection locked="0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46" xfId="0" applyNumberFormat="1" applyFont="1" applyFill="1" applyBorder="1" applyAlignment="1">
      <alignment horizontal="center" vertical="center"/>
    </xf>
    <xf numFmtId="1" fontId="5" fillId="0" borderId="47" xfId="0" applyNumberFormat="1" applyFont="1" applyFill="1" applyBorder="1" applyAlignment="1">
      <alignment horizontal="center" vertical="center"/>
    </xf>
    <xf numFmtId="0" fontId="5" fillId="0" borderId="51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  <protection locked="0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23" xfId="0" applyNumberFormat="1" applyFont="1" applyFill="1" applyBorder="1" applyAlignment="1">
      <alignment horizontal="center" vertical="center"/>
    </xf>
    <xf numFmtId="1" fontId="5" fillId="0" borderId="51" xfId="0" applyNumberFormat="1" applyFont="1" applyFill="1" applyBorder="1" applyAlignment="1">
      <alignment horizontal="center" vertical="center"/>
    </xf>
    <xf numFmtId="1" fontId="5" fillId="0" borderId="52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 vertical="center"/>
      <protection locked="0"/>
    </xf>
    <xf numFmtId="1" fontId="3" fillId="0" borderId="54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/>
    </xf>
    <xf numFmtId="1" fontId="3" fillId="0" borderId="51" xfId="0" applyNumberFormat="1" applyFont="1" applyBorder="1" applyAlignment="1" applyProtection="1">
      <alignment horizontal="center" vertical="center"/>
      <protection locked="0"/>
    </xf>
    <xf numFmtId="1" fontId="3" fillId="0" borderId="52" xfId="0" applyNumberFormat="1" applyFont="1" applyBorder="1" applyAlignment="1">
      <alignment horizontal="center" vertical="center"/>
    </xf>
    <xf numFmtId="1" fontId="3" fillId="0" borderId="53" xfId="0" applyNumberFormat="1" applyFont="1" applyBorder="1" applyAlignment="1">
      <alignment horizontal="center" vertical="center"/>
    </xf>
    <xf numFmtId="1" fontId="3" fillId="0" borderId="54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1" fontId="3" fillId="0" borderId="5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/>
      <protection locked="0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44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 applyProtection="1">
      <alignment horizontal="left" vertical="center" wrapText="1"/>
      <protection locked="0"/>
    </xf>
    <xf numFmtId="0" fontId="3" fillId="0" borderId="35" xfId="0" applyFont="1" applyFill="1" applyBorder="1" applyAlignment="1" applyProtection="1">
      <alignment horizontal="left" vertical="center" wrapText="1"/>
      <protection locked="0"/>
    </xf>
    <xf numFmtId="0" fontId="3" fillId="0" borderId="60" xfId="0" applyFont="1" applyFill="1" applyBorder="1" applyAlignment="1" applyProtection="1">
      <alignment horizontal="left" vertical="center" wrapText="1"/>
      <protection locked="0"/>
    </xf>
    <xf numFmtId="0" fontId="3" fillId="0" borderId="36" xfId="0" applyFont="1" applyFill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8" xfId="0" applyFont="1" applyFill="1" applyBorder="1" applyAlignment="1" applyProtection="1">
      <alignment horizontal="center"/>
      <protection locked="0"/>
    </xf>
    <xf numFmtId="0" fontId="3" fillId="0" borderId="61" xfId="0" applyFont="1" applyFill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 applyProtection="1">
      <alignment horizontal="left" vertical="center" wrapText="1"/>
    </xf>
    <xf numFmtId="0" fontId="4" fillId="0" borderId="37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33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1" fontId="3" fillId="0" borderId="5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abSelected="1" zoomScaleNormal="100" workbookViewId="0">
      <selection activeCell="A2" sqref="A2:V2"/>
    </sheetView>
  </sheetViews>
  <sheetFormatPr defaultColWidth="4.28515625" defaultRowHeight="12.75" x14ac:dyDescent="0.2"/>
  <cols>
    <col min="1" max="1" width="2.7109375" style="1" bestFit="1" customWidth="1"/>
    <col min="2" max="2" width="39.42578125" style="1" customWidth="1"/>
    <col min="3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4.28515625" style="2" customWidth="1"/>
    <col min="25" max="16384" width="4.28515625" style="1"/>
  </cols>
  <sheetData>
    <row r="1" spans="1:24" ht="13.5" thickBot="1" x14ac:dyDescent="0.25">
      <c r="A1" s="140" t="s">
        <v>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2"/>
    </row>
    <row r="2" spans="1:24" ht="13.5" thickBot="1" x14ac:dyDescent="0.25">
      <c r="A2" s="140" t="s">
        <v>38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2"/>
    </row>
    <row r="3" spans="1:24" x14ac:dyDescent="0.2">
      <c r="A3" s="156" t="s">
        <v>0</v>
      </c>
      <c r="B3" s="157"/>
      <c r="C3" s="160" t="s">
        <v>1</v>
      </c>
      <c r="D3" s="139"/>
      <c r="E3" s="139"/>
      <c r="F3" s="161"/>
      <c r="G3" s="138" t="s">
        <v>2</v>
      </c>
      <c r="H3" s="139"/>
      <c r="I3" s="139"/>
      <c r="J3" s="139"/>
      <c r="K3" s="160" t="s">
        <v>3</v>
      </c>
      <c r="L3" s="139"/>
      <c r="M3" s="139"/>
      <c r="N3" s="161"/>
      <c r="O3" s="138" t="s">
        <v>4</v>
      </c>
      <c r="P3" s="139"/>
      <c r="Q3" s="139"/>
      <c r="R3" s="139"/>
      <c r="S3" s="166" t="s">
        <v>5</v>
      </c>
      <c r="T3" s="167"/>
      <c r="U3" s="167"/>
      <c r="V3" s="168"/>
      <c r="W3" s="4"/>
      <c r="X3" s="4"/>
    </row>
    <row r="4" spans="1:24" x14ac:dyDescent="0.2">
      <c r="A4" s="158"/>
      <c r="B4" s="159"/>
      <c r="C4" s="136" t="s">
        <v>6</v>
      </c>
      <c r="D4" s="134"/>
      <c r="E4" s="135" t="s">
        <v>7</v>
      </c>
      <c r="F4" s="137"/>
      <c r="G4" s="133" t="s">
        <v>6</v>
      </c>
      <c r="H4" s="134"/>
      <c r="I4" s="135" t="s">
        <v>7</v>
      </c>
      <c r="J4" s="133"/>
      <c r="K4" s="136" t="s">
        <v>6</v>
      </c>
      <c r="L4" s="134"/>
      <c r="M4" s="135" t="s">
        <v>7</v>
      </c>
      <c r="N4" s="137"/>
      <c r="O4" s="133" t="s">
        <v>6</v>
      </c>
      <c r="P4" s="134"/>
      <c r="Q4" s="135" t="s">
        <v>7</v>
      </c>
      <c r="R4" s="133"/>
      <c r="S4" s="136" t="s">
        <v>6</v>
      </c>
      <c r="T4" s="134"/>
      <c r="U4" s="135" t="s">
        <v>7</v>
      </c>
      <c r="V4" s="137"/>
      <c r="W4" s="4"/>
      <c r="X4" s="4"/>
    </row>
    <row r="5" spans="1:24" ht="13.5" thickBot="1" x14ac:dyDescent="0.25">
      <c r="A5" s="162" t="s">
        <v>8</v>
      </c>
      <c r="B5" s="163"/>
      <c r="C5" s="36" t="s">
        <v>9</v>
      </c>
      <c r="D5" s="5" t="s">
        <v>10</v>
      </c>
      <c r="E5" s="5" t="s">
        <v>9</v>
      </c>
      <c r="F5" s="37" t="s">
        <v>10</v>
      </c>
      <c r="G5" s="6" t="s">
        <v>9</v>
      </c>
      <c r="H5" s="5" t="s">
        <v>10</v>
      </c>
      <c r="I5" s="5" t="s">
        <v>9</v>
      </c>
      <c r="J5" s="3" t="s">
        <v>10</v>
      </c>
      <c r="K5" s="36" t="s">
        <v>9</v>
      </c>
      <c r="L5" s="5" t="s">
        <v>10</v>
      </c>
      <c r="M5" s="5" t="s">
        <v>9</v>
      </c>
      <c r="N5" s="37" t="s">
        <v>10</v>
      </c>
      <c r="O5" s="6" t="s">
        <v>9</v>
      </c>
      <c r="P5" s="5" t="s">
        <v>10</v>
      </c>
      <c r="Q5" s="5" t="s">
        <v>9</v>
      </c>
      <c r="R5" s="3" t="s">
        <v>10</v>
      </c>
      <c r="S5" s="36" t="s">
        <v>9</v>
      </c>
      <c r="T5" s="5" t="s">
        <v>10</v>
      </c>
      <c r="U5" s="5" t="s">
        <v>9</v>
      </c>
      <c r="V5" s="37" t="s">
        <v>10</v>
      </c>
      <c r="W5" s="4"/>
      <c r="X5" s="4"/>
    </row>
    <row r="6" spans="1:24" ht="14.25" customHeight="1" x14ac:dyDescent="0.2">
      <c r="A6" s="95">
        <v>1</v>
      </c>
      <c r="B6" s="121" t="s">
        <v>11</v>
      </c>
      <c r="C6" s="13">
        <v>3</v>
      </c>
      <c r="D6" s="11"/>
      <c r="E6" s="34">
        <f>IF(C6&gt;0,C6*34, " ")</f>
        <v>102</v>
      </c>
      <c r="F6" s="39" t="str">
        <f>IF(D6&gt;0,D6*34, " ")</f>
        <v xml:space="preserve"> </v>
      </c>
      <c r="G6" s="38">
        <v>3</v>
      </c>
      <c r="H6" s="11"/>
      <c r="I6" s="34">
        <f>IF(G6&gt;0,G6*34, " ")</f>
        <v>102</v>
      </c>
      <c r="J6" s="41" t="str">
        <f>IF(H6&gt;0,H6*34, " ")</f>
        <v xml:space="preserve"> </v>
      </c>
      <c r="K6" s="38">
        <v>3</v>
      </c>
      <c r="L6" s="11"/>
      <c r="M6" s="34">
        <f>IF(K6&gt;0,K6*34, " ")</f>
        <v>102</v>
      </c>
      <c r="N6" s="41" t="str">
        <f>IF(L6&gt;0,L6*34, " ")</f>
        <v xml:space="preserve"> </v>
      </c>
      <c r="O6" s="13">
        <v>3</v>
      </c>
      <c r="P6" s="11"/>
      <c r="Q6" s="34">
        <f>IF(O6&gt;0, O6*32, " ")</f>
        <v>96</v>
      </c>
      <c r="R6" s="39" t="str">
        <f>IF(P6&gt;0,P6*32, " ")</f>
        <v xml:space="preserve"> </v>
      </c>
      <c r="S6" s="40">
        <f>IF(C6+G6+K6+O6&gt;0,C6+G6+K6+O6, " ")</f>
        <v>12</v>
      </c>
      <c r="T6" s="34" t="str">
        <f>IF(D6+H6+L6+P6&gt;0, D6+H6+L6+P6, " ")</f>
        <v xml:space="preserve"> </v>
      </c>
      <c r="U6" s="34">
        <f>IF(S6&lt;&gt;" ", (IF(E6&lt;&gt;" ", E6, 0)+IF(I6&lt;&gt;" ", I6, 0)+IF(M6&lt;&gt;" ", M6, 0)+IF(Q6&lt;&gt;" ", Q6, 0)), " ")</f>
        <v>402</v>
      </c>
      <c r="V6" s="41" t="str">
        <f>IF(T6&lt;&gt;" ", (IF(F6&lt;&gt;" ", F6, 0)+IF(J6&lt;&gt;" ", J6, 0)+IF(N6&lt;&gt;" ", N6, 0)+IF(R6&lt;&gt;" ", R6, 0)), " ")</f>
        <v xml:space="preserve"> </v>
      </c>
      <c r="W6" s="7"/>
      <c r="X6" s="7"/>
    </row>
    <row r="7" spans="1:24" x14ac:dyDescent="0.2">
      <c r="A7" s="96">
        <v>2</v>
      </c>
      <c r="B7" s="122" t="s">
        <v>12</v>
      </c>
      <c r="C7" s="14">
        <v>2</v>
      </c>
      <c r="D7" s="12"/>
      <c r="E7" s="10">
        <f t="shared" ref="E7:F15" si="0">IF(C7&gt;0,C7*34, " ")</f>
        <v>68</v>
      </c>
      <c r="F7" s="25" t="str">
        <f t="shared" si="0"/>
        <v xml:space="preserve"> </v>
      </c>
      <c r="G7" s="42">
        <v>2</v>
      </c>
      <c r="H7" s="12"/>
      <c r="I7" s="10">
        <f t="shared" ref="I7:J15" si="1">IF(G7&gt;0,G7*34, " ")</f>
        <v>68</v>
      </c>
      <c r="J7" s="44" t="str">
        <f t="shared" si="1"/>
        <v xml:space="preserve"> </v>
      </c>
      <c r="K7" s="42">
        <v>2</v>
      </c>
      <c r="L7" s="12"/>
      <c r="M7" s="10">
        <f t="shared" ref="M7:N16" si="2">IF(K7&gt;0,K7*34, " ")</f>
        <v>68</v>
      </c>
      <c r="N7" s="44" t="str">
        <f t="shared" si="2"/>
        <v xml:space="preserve"> </v>
      </c>
      <c r="O7" s="14">
        <v>2</v>
      </c>
      <c r="P7" s="12"/>
      <c r="Q7" s="10">
        <f t="shared" ref="Q7:Q13" si="3">IF(O7&gt;0, O7*32, " ")</f>
        <v>64</v>
      </c>
      <c r="R7" s="25" t="str">
        <f t="shared" ref="R7:R13" si="4">IF(P7&gt;0,P7*32, " ")</f>
        <v xml:space="preserve"> </v>
      </c>
      <c r="S7" s="43">
        <f t="shared" ref="S7:S11" si="5">IF(C7+G7+K7+O7&gt;0,C7+G7+K7+O7, " ")</f>
        <v>8</v>
      </c>
      <c r="T7" s="10" t="str">
        <f t="shared" ref="T7:T13" si="6">IF(D7+H7+L7+P7&gt;0, D7+H7+L7+P7, " ")</f>
        <v xml:space="preserve"> </v>
      </c>
      <c r="U7" s="10">
        <f t="shared" ref="U7:V15" si="7">IF(S7&lt;&gt;" ", (IF(E7&lt;&gt;" ", E7, 0)+IF(I7&lt;&gt;" ", I7, 0)+IF(M7&lt;&gt;" ", M7, 0)+IF(Q7&lt;&gt;" ", Q7, 0)), " ")</f>
        <v>268</v>
      </c>
      <c r="V7" s="44" t="str">
        <f t="shared" si="7"/>
        <v xml:space="preserve"> </v>
      </c>
      <c r="W7" s="7"/>
      <c r="X7" s="7"/>
    </row>
    <row r="8" spans="1:24" x14ac:dyDescent="0.2">
      <c r="A8" s="106">
        <v>3</v>
      </c>
      <c r="B8" s="122" t="s">
        <v>14</v>
      </c>
      <c r="C8" s="14">
        <v>2</v>
      </c>
      <c r="D8" s="12"/>
      <c r="E8" s="10">
        <f t="shared" si="0"/>
        <v>68</v>
      </c>
      <c r="F8" s="25" t="str">
        <f t="shared" si="0"/>
        <v xml:space="preserve"> </v>
      </c>
      <c r="G8" s="42">
        <v>2</v>
      </c>
      <c r="H8" s="12"/>
      <c r="I8" s="10">
        <f t="shared" si="1"/>
        <v>68</v>
      </c>
      <c r="J8" s="44" t="str">
        <f t="shared" si="1"/>
        <v xml:space="preserve"> </v>
      </c>
      <c r="K8" s="42">
        <v>2</v>
      </c>
      <c r="L8" s="12"/>
      <c r="M8" s="10">
        <f t="shared" si="2"/>
        <v>68</v>
      </c>
      <c r="N8" s="44" t="str">
        <f t="shared" si="2"/>
        <v xml:space="preserve"> </v>
      </c>
      <c r="O8" s="14">
        <v>2</v>
      </c>
      <c r="P8" s="12"/>
      <c r="Q8" s="10">
        <f t="shared" si="3"/>
        <v>64</v>
      </c>
      <c r="R8" s="25" t="str">
        <f t="shared" si="4"/>
        <v xml:space="preserve"> </v>
      </c>
      <c r="S8" s="43">
        <f t="shared" si="5"/>
        <v>8</v>
      </c>
      <c r="T8" s="10" t="str">
        <f t="shared" si="6"/>
        <v xml:space="preserve"> </v>
      </c>
      <c r="U8" s="10">
        <f t="shared" si="7"/>
        <v>268</v>
      </c>
      <c r="V8" s="44" t="str">
        <f t="shared" si="7"/>
        <v xml:space="preserve"> </v>
      </c>
      <c r="W8" s="7"/>
      <c r="X8" s="7"/>
    </row>
    <row r="9" spans="1:24" x14ac:dyDescent="0.2">
      <c r="A9" s="96">
        <v>4</v>
      </c>
      <c r="B9" s="123" t="s">
        <v>26</v>
      </c>
      <c r="C9" s="14">
        <v>4</v>
      </c>
      <c r="D9" s="12"/>
      <c r="E9" s="10">
        <f t="shared" si="0"/>
        <v>136</v>
      </c>
      <c r="F9" s="25" t="str">
        <f t="shared" si="0"/>
        <v xml:space="preserve"> </v>
      </c>
      <c r="G9" s="42">
        <v>4</v>
      </c>
      <c r="H9" s="12"/>
      <c r="I9" s="10">
        <f t="shared" si="1"/>
        <v>136</v>
      </c>
      <c r="J9" s="44" t="str">
        <f t="shared" si="1"/>
        <v xml:space="preserve"> </v>
      </c>
      <c r="K9" s="42">
        <v>3</v>
      </c>
      <c r="L9" s="12"/>
      <c r="M9" s="10">
        <f t="shared" si="2"/>
        <v>102</v>
      </c>
      <c r="N9" s="44" t="str">
        <f t="shared" si="2"/>
        <v xml:space="preserve"> </v>
      </c>
      <c r="O9" s="14">
        <v>3</v>
      </c>
      <c r="P9" s="12"/>
      <c r="Q9" s="10">
        <f t="shared" si="3"/>
        <v>96</v>
      </c>
      <c r="R9" s="25" t="str">
        <f t="shared" si="4"/>
        <v xml:space="preserve"> </v>
      </c>
      <c r="S9" s="43">
        <f t="shared" si="5"/>
        <v>14</v>
      </c>
      <c r="T9" s="10" t="str">
        <f t="shared" si="6"/>
        <v xml:space="preserve"> </v>
      </c>
      <c r="U9" s="10">
        <f t="shared" si="7"/>
        <v>470</v>
      </c>
      <c r="V9" s="44" t="str">
        <f t="shared" si="7"/>
        <v xml:space="preserve"> </v>
      </c>
      <c r="W9" s="7"/>
      <c r="X9" s="7"/>
    </row>
    <row r="10" spans="1:24" x14ac:dyDescent="0.2">
      <c r="A10" s="106">
        <v>5</v>
      </c>
      <c r="B10" s="123" t="s">
        <v>19</v>
      </c>
      <c r="C10" s="14"/>
      <c r="D10" s="12">
        <v>2</v>
      </c>
      <c r="E10" s="10" t="str">
        <f t="shared" si="0"/>
        <v xml:space="preserve"> </v>
      </c>
      <c r="F10" s="25">
        <f t="shared" si="0"/>
        <v>68</v>
      </c>
      <c r="G10" s="42"/>
      <c r="H10" s="12"/>
      <c r="I10" s="10" t="str">
        <f t="shared" si="1"/>
        <v xml:space="preserve"> </v>
      </c>
      <c r="J10" s="44" t="str">
        <f t="shared" si="1"/>
        <v xml:space="preserve"> </v>
      </c>
      <c r="K10" s="42"/>
      <c r="L10" s="12"/>
      <c r="M10" s="10" t="str">
        <f t="shared" si="2"/>
        <v xml:space="preserve"> </v>
      </c>
      <c r="N10" s="44" t="str">
        <f t="shared" si="2"/>
        <v xml:space="preserve"> </v>
      </c>
      <c r="O10" s="14"/>
      <c r="P10" s="12"/>
      <c r="Q10" s="10" t="str">
        <f t="shared" si="3"/>
        <v xml:space="preserve"> </v>
      </c>
      <c r="R10" s="25" t="str">
        <f t="shared" si="4"/>
        <v xml:space="preserve"> </v>
      </c>
      <c r="S10" s="43" t="str">
        <f t="shared" si="5"/>
        <v xml:space="preserve"> </v>
      </c>
      <c r="T10" s="10">
        <f t="shared" si="6"/>
        <v>2</v>
      </c>
      <c r="U10" s="10" t="str">
        <f t="shared" si="7"/>
        <v xml:space="preserve"> </v>
      </c>
      <c r="V10" s="44">
        <f t="shared" si="7"/>
        <v>68</v>
      </c>
      <c r="W10" s="7"/>
      <c r="X10" s="7"/>
    </row>
    <row r="11" spans="1:24" x14ac:dyDescent="0.2">
      <c r="A11" s="96">
        <v>6</v>
      </c>
      <c r="B11" s="122" t="s">
        <v>13</v>
      </c>
      <c r="C11" s="14">
        <v>2</v>
      </c>
      <c r="D11" s="12"/>
      <c r="E11" s="10">
        <f t="shared" si="0"/>
        <v>68</v>
      </c>
      <c r="F11" s="25" t="str">
        <f t="shared" si="0"/>
        <v xml:space="preserve"> </v>
      </c>
      <c r="G11" s="42"/>
      <c r="H11" s="12"/>
      <c r="I11" s="10" t="str">
        <f t="shared" si="1"/>
        <v xml:space="preserve"> </v>
      </c>
      <c r="J11" s="44" t="str">
        <f t="shared" si="1"/>
        <v xml:space="preserve"> </v>
      </c>
      <c r="K11" s="42"/>
      <c r="L11" s="12"/>
      <c r="M11" s="10" t="str">
        <f t="shared" si="2"/>
        <v xml:space="preserve"> </v>
      </c>
      <c r="N11" s="44" t="str">
        <f t="shared" si="2"/>
        <v xml:space="preserve"> </v>
      </c>
      <c r="O11" s="14"/>
      <c r="P11" s="12"/>
      <c r="Q11" s="10" t="str">
        <f t="shared" si="3"/>
        <v xml:space="preserve"> </v>
      </c>
      <c r="R11" s="25" t="str">
        <f t="shared" si="4"/>
        <v xml:space="preserve"> </v>
      </c>
      <c r="S11" s="43">
        <f t="shared" si="5"/>
        <v>2</v>
      </c>
      <c r="T11" s="10" t="str">
        <f t="shared" si="6"/>
        <v xml:space="preserve"> </v>
      </c>
      <c r="U11" s="10">
        <f t="shared" si="7"/>
        <v>68</v>
      </c>
      <c r="V11" s="44" t="str">
        <f t="shared" si="7"/>
        <v xml:space="preserve"> </v>
      </c>
      <c r="W11" s="7"/>
      <c r="X11" s="7"/>
    </row>
    <row r="12" spans="1:24" x14ac:dyDescent="0.2">
      <c r="A12" s="106">
        <v>7</v>
      </c>
      <c r="B12" s="122" t="s">
        <v>33</v>
      </c>
      <c r="C12" s="14"/>
      <c r="D12" s="12"/>
      <c r="E12" s="10" t="str">
        <f t="shared" si="0"/>
        <v xml:space="preserve"> </v>
      </c>
      <c r="F12" s="25" t="str">
        <f t="shared" si="0"/>
        <v xml:space="preserve"> </v>
      </c>
      <c r="G12" s="42"/>
      <c r="H12" s="12"/>
      <c r="I12" s="10" t="str">
        <f t="shared" si="1"/>
        <v xml:space="preserve"> </v>
      </c>
      <c r="J12" s="44" t="str">
        <f t="shared" si="1"/>
        <v xml:space="preserve"> </v>
      </c>
      <c r="K12" s="42">
        <v>2</v>
      </c>
      <c r="L12" s="12"/>
      <c r="M12" s="10">
        <f t="shared" si="2"/>
        <v>68</v>
      </c>
      <c r="N12" s="44" t="str">
        <f t="shared" si="2"/>
        <v xml:space="preserve"> </v>
      </c>
      <c r="O12" s="14"/>
      <c r="P12" s="12"/>
      <c r="Q12" s="10" t="str">
        <f t="shared" si="3"/>
        <v xml:space="preserve"> </v>
      </c>
      <c r="R12" s="25" t="str">
        <f t="shared" si="4"/>
        <v xml:space="preserve"> </v>
      </c>
      <c r="S12" s="43">
        <v>2</v>
      </c>
      <c r="T12" s="10" t="str">
        <f t="shared" si="6"/>
        <v xml:space="preserve"> </v>
      </c>
      <c r="U12" s="10">
        <f t="shared" si="7"/>
        <v>68</v>
      </c>
      <c r="V12" s="44" t="str">
        <f t="shared" si="7"/>
        <v xml:space="preserve"> </v>
      </c>
      <c r="W12" s="7"/>
      <c r="X12" s="7"/>
    </row>
    <row r="13" spans="1:24" x14ac:dyDescent="0.2">
      <c r="A13" s="96">
        <v>8</v>
      </c>
      <c r="B13" s="122" t="s">
        <v>20</v>
      </c>
      <c r="C13" s="14">
        <v>2</v>
      </c>
      <c r="D13" s="12"/>
      <c r="E13" s="10">
        <f t="shared" si="0"/>
        <v>68</v>
      </c>
      <c r="F13" s="25" t="str">
        <f t="shared" si="0"/>
        <v xml:space="preserve"> </v>
      </c>
      <c r="G13" s="42">
        <v>2</v>
      </c>
      <c r="H13" s="12"/>
      <c r="I13" s="10">
        <f t="shared" si="1"/>
        <v>68</v>
      </c>
      <c r="J13" s="44" t="str">
        <f t="shared" si="1"/>
        <v xml:space="preserve"> </v>
      </c>
      <c r="K13" s="42"/>
      <c r="L13" s="12"/>
      <c r="M13" s="10" t="str">
        <f t="shared" si="2"/>
        <v xml:space="preserve"> </v>
      </c>
      <c r="N13" s="44" t="str">
        <f t="shared" si="2"/>
        <v xml:space="preserve"> </v>
      </c>
      <c r="O13" s="14"/>
      <c r="P13" s="12"/>
      <c r="Q13" s="10" t="str">
        <f t="shared" si="3"/>
        <v xml:space="preserve"> </v>
      </c>
      <c r="R13" s="25" t="str">
        <f t="shared" si="4"/>
        <v xml:space="preserve"> </v>
      </c>
      <c r="S13" s="43">
        <f t="shared" ref="S13" si="8">IF(C13+G13+K13+O13&gt;0,C13+G13+K13+O13, " ")</f>
        <v>4</v>
      </c>
      <c r="T13" s="10" t="str">
        <f t="shared" si="6"/>
        <v xml:space="preserve"> </v>
      </c>
      <c r="U13" s="10">
        <f t="shared" si="7"/>
        <v>136</v>
      </c>
      <c r="V13" s="44" t="str">
        <f t="shared" si="7"/>
        <v xml:space="preserve"> </v>
      </c>
      <c r="W13" s="7"/>
      <c r="X13" s="7"/>
    </row>
    <row r="14" spans="1:24" x14ac:dyDescent="0.2">
      <c r="A14" s="106">
        <v>9</v>
      </c>
      <c r="B14" s="131" t="s">
        <v>34</v>
      </c>
      <c r="C14" s="14">
        <v>1</v>
      </c>
      <c r="D14" s="12"/>
      <c r="E14" s="10">
        <f t="shared" si="0"/>
        <v>34</v>
      </c>
      <c r="F14" s="25"/>
      <c r="G14" s="42">
        <v>1</v>
      </c>
      <c r="H14" s="12"/>
      <c r="I14" s="10">
        <f t="shared" si="1"/>
        <v>34</v>
      </c>
      <c r="J14" s="44"/>
      <c r="K14" s="42">
        <v>1</v>
      </c>
      <c r="L14" s="12"/>
      <c r="M14" s="10">
        <f t="shared" si="2"/>
        <v>34</v>
      </c>
      <c r="N14" s="44"/>
      <c r="O14" s="14">
        <v>1</v>
      </c>
      <c r="P14" s="12"/>
      <c r="Q14" s="10">
        <f t="shared" ref="Q14:Q16" si="9">IF(O14&gt;0,O14*32, " ")</f>
        <v>32</v>
      </c>
      <c r="R14" s="25"/>
      <c r="S14" s="100">
        <f t="shared" ref="S14:S15" si="10">C14+G14+K14+O14</f>
        <v>4</v>
      </c>
      <c r="T14" s="15"/>
      <c r="U14" s="15">
        <f t="shared" si="7"/>
        <v>134</v>
      </c>
      <c r="V14" s="101"/>
      <c r="W14" s="7"/>
      <c r="X14" s="7"/>
    </row>
    <row r="15" spans="1:24" x14ac:dyDescent="0.2">
      <c r="A15" s="96">
        <v>10</v>
      </c>
      <c r="B15" s="132" t="s">
        <v>35</v>
      </c>
      <c r="C15" s="14">
        <v>1</v>
      </c>
      <c r="D15" s="12"/>
      <c r="E15" s="10">
        <f t="shared" si="0"/>
        <v>34</v>
      </c>
      <c r="F15" s="25"/>
      <c r="G15" s="42">
        <v>1</v>
      </c>
      <c r="H15" s="12"/>
      <c r="I15" s="10">
        <f t="shared" si="1"/>
        <v>34</v>
      </c>
      <c r="J15" s="44"/>
      <c r="K15" s="42"/>
      <c r="L15" s="12"/>
      <c r="M15" s="10" t="str">
        <f t="shared" si="2"/>
        <v xml:space="preserve"> </v>
      </c>
      <c r="N15" s="44"/>
      <c r="O15" s="14"/>
      <c r="P15" s="12"/>
      <c r="Q15" s="10" t="str">
        <f t="shared" si="9"/>
        <v xml:space="preserve"> </v>
      </c>
      <c r="R15" s="25"/>
      <c r="S15" s="43">
        <f t="shared" si="10"/>
        <v>2</v>
      </c>
      <c r="T15" s="32"/>
      <c r="U15" s="10">
        <f t="shared" si="7"/>
        <v>68</v>
      </c>
      <c r="V15" s="102"/>
      <c r="W15" s="7"/>
      <c r="X15" s="7"/>
    </row>
    <row r="16" spans="1:24" ht="13.5" thickBot="1" x14ac:dyDescent="0.25">
      <c r="A16" s="106">
        <v>11</v>
      </c>
      <c r="B16" s="124" t="s">
        <v>36</v>
      </c>
      <c r="C16" s="45"/>
      <c r="D16" s="33"/>
      <c r="E16" s="16" t="str">
        <f>IF(C16&gt;0,C16*34, " ")</f>
        <v xml:space="preserve"> </v>
      </c>
      <c r="F16" s="97"/>
      <c r="G16" s="98"/>
      <c r="H16" s="33"/>
      <c r="I16" s="16"/>
      <c r="J16" s="99"/>
      <c r="K16" s="98">
        <v>1</v>
      </c>
      <c r="L16" s="33"/>
      <c r="M16" s="16">
        <f t="shared" si="2"/>
        <v>34</v>
      </c>
      <c r="N16" s="99"/>
      <c r="O16" s="45">
        <v>1</v>
      </c>
      <c r="P16" s="33"/>
      <c r="Q16" s="16">
        <f t="shared" si="9"/>
        <v>32</v>
      </c>
      <c r="R16" s="97"/>
      <c r="S16" s="103">
        <f>C16+G16+K16+O16</f>
        <v>2</v>
      </c>
      <c r="T16" s="16">
        <f>D16+H16+L16+P16</f>
        <v>0</v>
      </c>
      <c r="U16" s="16">
        <f>IF(S16&lt;&gt;" ", (IF(E16&lt;&gt;" ", E16, 0)+IF(I16&lt;&gt;" ", I16, 0)+IF(M16&lt;&gt;" ", M16, 0)+IF(Q16&lt;&gt;" ", Q16, 0)), " ")</f>
        <v>66</v>
      </c>
      <c r="V16" s="99">
        <f>IF(T16&lt;&gt;" ", (IF(F16&lt;&gt;" ", F16, 0)+IF(J16&lt;&gt;" ", J16, 0)+IF(N16&lt;&gt;" ", N16, 0)+IF(R16&lt;&gt;" ", R16, 0)), " ")</f>
        <v>0</v>
      </c>
      <c r="W16" s="7"/>
      <c r="X16" s="7"/>
    </row>
    <row r="17" spans="1:24" ht="13.5" thickBot="1" x14ac:dyDescent="0.25">
      <c r="A17" s="164" t="s">
        <v>15</v>
      </c>
      <c r="B17" s="165"/>
      <c r="C17" s="46" t="s">
        <v>9</v>
      </c>
      <c r="D17" s="47" t="s">
        <v>10</v>
      </c>
      <c r="E17" s="47" t="s">
        <v>9</v>
      </c>
      <c r="F17" s="48" t="s">
        <v>10</v>
      </c>
      <c r="G17" s="49" t="s">
        <v>9</v>
      </c>
      <c r="H17" s="47" t="s">
        <v>10</v>
      </c>
      <c r="I17" s="47" t="s">
        <v>9</v>
      </c>
      <c r="J17" s="50" t="s">
        <v>10</v>
      </c>
      <c r="K17" s="46" t="s">
        <v>9</v>
      </c>
      <c r="L17" s="47" t="s">
        <v>10</v>
      </c>
      <c r="M17" s="47" t="s">
        <v>9</v>
      </c>
      <c r="N17" s="48" t="s">
        <v>10</v>
      </c>
      <c r="O17" s="49" t="s">
        <v>9</v>
      </c>
      <c r="P17" s="47" t="s">
        <v>10</v>
      </c>
      <c r="Q17" s="47" t="s">
        <v>9</v>
      </c>
      <c r="R17" s="50" t="s">
        <v>10</v>
      </c>
      <c r="S17" s="46" t="s">
        <v>9</v>
      </c>
      <c r="T17" s="47" t="s">
        <v>10</v>
      </c>
      <c r="U17" s="47" t="s">
        <v>9</v>
      </c>
      <c r="V17" s="48" t="s">
        <v>10</v>
      </c>
      <c r="W17" s="7"/>
      <c r="X17" s="7"/>
    </row>
    <row r="18" spans="1:24" s="24" customFormat="1" x14ac:dyDescent="0.2">
      <c r="A18" s="115">
        <v>1</v>
      </c>
      <c r="B18" s="118" t="s">
        <v>39</v>
      </c>
      <c r="C18" s="125"/>
      <c r="D18" s="52">
        <v>4</v>
      </c>
      <c r="E18" s="29" t="str">
        <f t="shared" ref="E18:F39" si="11">IF(C18&gt;0,C18*34, " ")</f>
        <v xml:space="preserve"> </v>
      </c>
      <c r="F18" s="53">
        <f t="shared" si="11"/>
        <v>136</v>
      </c>
      <c r="G18" s="51"/>
      <c r="H18" s="52"/>
      <c r="I18" s="17" t="str">
        <f t="shared" ref="I18:J39" si="12">IF(G18&gt;0,G18*34, " ")</f>
        <v xml:space="preserve"> </v>
      </c>
      <c r="J18" s="53" t="str">
        <f t="shared" si="12"/>
        <v xml:space="preserve"> </v>
      </c>
      <c r="K18" s="51"/>
      <c r="L18" s="52"/>
      <c r="M18" s="29"/>
      <c r="N18" s="53" t="str">
        <f t="shared" ref="M18:N39" si="13">IF(L18&gt;0,L18*34, " ")</f>
        <v xml:space="preserve"> </v>
      </c>
      <c r="O18" s="51"/>
      <c r="P18" s="52"/>
      <c r="Q18" s="29"/>
      <c r="R18" s="53" t="str">
        <f t="shared" ref="Q18:R39" si="14">IF(P18&gt;0,P18*32, " ")</f>
        <v xml:space="preserve"> </v>
      </c>
      <c r="S18" s="54" t="str">
        <f>IF(C18+G18+K18+O18&gt;0,C18+G18+K18+O18, " ")</f>
        <v xml:space="preserve"> </v>
      </c>
      <c r="T18" s="29">
        <f>IF(D18+H18+L18+P18&gt;0, D18+H18+L18+P18, " ")</f>
        <v>4</v>
      </c>
      <c r="U18" s="29" t="str">
        <f>IF(S18&lt;&gt;" ", (IF(E18&lt;&gt;" ", E18, 0)+IF(I18&lt;&gt;" ", I18, 0)+IF(M18&lt;&gt;" ", M18, 0)+IF(Q18&lt;&gt;" ", Q18, 0)), " ")</f>
        <v xml:space="preserve"> </v>
      </c>
      <c r="V18" s="55">
        <f>IF(T18&lt;&gt;" ", (IF(F18&lt;&gt;" ", F18, 0)+IF(J18&lt;&gt;" ", J18, 0)+IF(N18&lt;&gt;" ", N18, 0)+IF(R18&lt;&gt;" ", R18, 0)), " ")</f>
        <v>136</v>
      </c>
      <c r="W18" s="30"/>
      <c r="X18" s="30"/>
    </row>
    <row r="19" spans="1:24" s="24" customFormat="1" x14ac:dyDescent="0.2">
      <c r="A19" s="115">
        <v>2</v>
      </c>
      <c r="B19" s="117" t="s">
        <v>40</v>
      </c>
      <c r="C19" s="27">
        <v>4</v>
      </c>
      <c r="D19" s="26"/>
      <c r="E19" s="19">
        <f t="shared" si="11"/>
        <v>136</v>
      </c>
      <c r="F19" s="20" t="str">
        <f t="shared" si="11"/>
        <v xml:space="preserve"> </v>
      </c>
      <c r="G19" s="56">
        <v>2</v>
      </c>
      <c r="H19" s="26"/>
      <c r="I19" s="19">
        <f t="shared" si="12"/>
        <v>68</v>
      </c>
      <c r="J19" s="35"/>
      <c r="K19" s="56"/>
      <c r="L19" s="26"/>
      <c r="M19" s="18" t="str">
        <f t="shared" si="13"/>
        <v xml:space="preserve"> </v>
      </c>
      <c r="N19" s="20" t="str">
        <f t="shared" si="13"/>
        <v xml:space="preserve"> </v>
      </c>
      <c r="O19" s="56"/>
      <c r="P19" s="26"/>
      <c r="Q19" s="19" t="str">
        <f t="shared" si="14"/>
        <v xml:space="preserve"> </v>
      </c>
      <c r="R19" s="20" t="str">
        <f t="shared" si="14"/>
        <v xml:space="preserve"> </v>
      </c>
      <c r="S19" s="57">
        <f t="shared" ref="S19:S39" si="15">IF(C19+G19+K19+O19&gt;0,C19+G19+K19+O19, " ")</f>
        <v>6</v>
      </c>
      <c r="T19" s="19" t="str">
        <f t="shared" ref="T19:T20" si="16">IF(D19+H19+L19+P19&gt;0, D19+H19+L19+P19, " ")</f>
        <v xml:space="preserve"> </v>
      </c>
      <c r="U19" s="19">
        <f t="shared" ref="U19:V39" si="17">IF(S19&lt;&gt;" ", (IF(E19&lt;&gt;" ", E19, 0)+IF(I19&lt;&gt;" ", I19, 0)+IF(M19&lt;&gt;" ", M19, 0)+IF(Q19&lt;&gt;" ", Q19, 0)), " ")</f>
        <v>204</v>
      </c>
      <c r="V19" s="58" t="str">
        <f t="shared" ref="V19:V20" si="18">IF(T19&lt;&gt;" ", (IF(F19&lt;&gt;" ", F19, 0)+IF(J19&lt;&gt;" ", J19, 0)+IF(N19&lt;&gt;" ", N19, 0)+IF(R19&lt;&gt;" ", R19, 0)), " ")</f>
        <v xml:space="preserve"> </v>
      </c>
      <c r="W19" s="30"/>
      <c r="X19" s="30"/>
    </row>
    <row r="20" spans="1:24" s="24" customFormat="1" x14ac:dyDescent="0.2">
      <c r="A20" s="115">
        <v>3</v>
      </c>
      <c r="B20" s="117" t="s">
        <v>49</v>
      </c>
      <c r="C20" s="27">
        <v>2</v>
      </c>
      <c r="D20" s="26"/>
      <c r="E20" s="19">
        <f t="shared" si="11"/>
        <v>68</v>
      </c>
      <c r="F20" s="20" t="str">
        <f t="shared" si="11"/>
        <v xml:space="preserve"> </v>
      </c>
      <c r="G20" s="56"/>
      <c r="H20" s="26"/>
      <c r="I20" s="19" t="str">
        <f t="shared" si="12"/>
        <v xml:space="preserve"> </v>
      </c>
      <c r="J20" s="35"/>
      <c r="K20" s="56"/>
      <c r="L20" s="26"/>
      <c r="M20" s="18" t="str">
        <f t="shared" si="13"/>
        <v xml:space="preserve"> </v>
      </c>
      <c r="N20" s="20" t="str">
        <f t="shared" si="13"/>
        <v xml:space="preserve"> </v>
      </c>
      <c r="O20" s="56"/>
      <c r="P20" s="26"/>
      <c r="Q20" s="19" t="str">
        <f t="shared" si="14"/>
        <v xml:space="preserve"> </v>
      </c>
      <c r="R20" s="20" t="str">
        <f t="shared" si="14"/>
        <v xml:space="preserve"> </v>
      </c>
      <c r="S20" s="57">
        <f t="shared" si="15"/>
        <v>2</v>
      </c>
      <c r="T20" s="19" t="str">
        <f t="shared" si="16"/>
        <v xml:space="preserve"> </v>
      </c>
      <c r="U20" s="19">
        <f t="shared" si="17"/>
        <v>68</v>
      </c>
      <c r="V20" s="58" t="str">
        <f t="shared" si="18"/>
        <v xml:space="preserve"> </v>
      </c>
      <c r="W20" s="30"/>
      <c r="X20" s="30"/>
    </row>
    <row r="21" spans="1:24" s="24" customFormat="1" x14ac:dyDescent="0.2">
      <c r="A21" s="115">
        <v>4</v>
      </c>
      <c r="B21" s="117" t="s">
        <v>52</v>
      </c>
      <c r="C21" s="27">
        <v>2</v>
      </c>
      <c r="D21" s="26"/>
      <c r="E21" s="19">
        <f t="shared" si="11"/>
        <v>68</v>
      </c>
      <c r="F21" s="20" t="str">
        <f t="shared" si="11"/>
        <v xml:space="preserve"> </v>
      </c>
      <c r="G21" s="56">
        <v>2</v>
      </c>
      <c r="H21" s="26"/>
      <c r="I21" s="19">
        <f t="shared" si="12"/>
        <v>68</v>
      </c>
      <c r="J21" s="20" t="str">
        <f t="shared" si="12"/>
        <v xml:space="preserve"> </v>
      </c>
      <c r="K21" s="56"/>
      <c r="L21" s="26"/>
      <c r="M21" s="18" t="str">
        <f t="shared" si="13"/>
        <v xml:space="preserve"> </v>
      </c>
      <c r="N21" s="20" t="str">
        <f t="shared" si="13"/>
        <v xml:space="preserve"> </v>
      </c>
      <c r="O21" s="56"/>
      <c r="P21" s="26"/>
      <c r="Q21" s="19" t="str">
        <f t="shared" si="14"/>
        <v xml:space="preserve"> </v>
      </c>
      <c r="R21" s="20" t="str">
        <f t="shared" si="14"/>
        <v xml:space="preserve"> </v>
      </c>
      <c r="S21" s="57">
        <f t="shared" si="15"/>
        <v>4</v>
      </c>
      <c r="T21" s="19" t="str">
        <f t="shared" ref="T21:T39" si="19">IF(D21+H21+L21+P21&gt;0, D21+H21+L21+P21, " ")</f>
        <v xml:space="preserve"> </v>
      </c>
      <c r="U21" s="19">
        <f t="shared" si="17"/>
        <v>136</v>
      </c>
      <c r="V21" s="58" t="str">
        <f t="shared" si="17"/>
        <v xml:space="preserve"> </v>
      </c>
      <c r="W21" s="30"/>
      <c r="X21" s="30"/>
    </row>
    <row r="22" spans="1:24" s="24" customFormat="1" x14ac:dyDescent="0.2">
      <c r="A22" s="115">
        <v>5</v>
      </c>
      <c r="B22" s="117" t="s">
        <v>21</v>
      </c>
      <c r="C22" s="27"/>
      <c r="D22" s="26"/>
      <c r="E22" s="19"/>
      <c r="F22" s="20"/>
      <c r="G22" s="56">
        <v>3</v>
      </c>
      <c r="H22" s="26"/>
      <c r="I22" s="19">
        <f>IF(G22&gt;0,G22*34, " ")</f>
        <v>102</v>
      </c>
      <c r="J22" s="35"/>
      <c r="K22" s="56"/>
      <c r="L22" s="26"/>
      <c r="M22" s="18"/>
      <c r="N22" s="20"/>
      <c r="O22" s="56"/>
      <c r="P22" s="26"/>
      <c r="Q22" s="19"/>
      <c r="R22" s="20"/>
      <c r="S22" s="57">
        <f>IF(C22+G22+K22+O22&gt;0,C22+G22+K22+O22, " ")</f>
        <v>3</v>
      </c>
      <c r="T22" s="19"/>
      <c r="U22" s="19">
        <f>IF(S22&lt;&gt;" ", (IF(E22&lt;&gt;" ", E22, 0)+IF(I22&lt;&gt;" ", I22, 0)+IF(M22&lt;&gt;" ", M22, 0)+IF(Q22&lt;&gt;" ", Q22, 0)), " ")</f>
        <v>102</v>
      </c>
      <c r="V22" s="58"/>
      <c r="W22" s="30"/>
      <c r="X22" s="30"/>
    </row>
    <row r="23" spans="1:24" s="24" customFormat="1" x14ac:dyDescent="0.2">
      <c r="A23" s="115">
        <v>6</v>
      </c>
      <c r="B23" s="117" t="s">
        <v>24</v>
      </c>
      <c r="C23" s="27"/>
      <c r="D23" s="26"/>
      <c r="E23" s="19" t="str">
        <f t="shared" si="11"/>
        <v xml:space="preserve"> </v>
      </c>
      <c r="F23" s="20" t="str">
        <f t="shared" si="11"/>
        <v xml:space="preserve"> </v>
      </c>
      <c r="G23" s="56">
        <v>2</v>
      </c>
      <c r="H23" s="26"/>
      <c r="I23" s="19">
        <f t="shared" si="12"/>
        <v>68</v>
      </c>
      <c r="J23" s="20" t="str">
        <f t="shared" si="12"/>
        <v xml:space="preserve"> </v>
      </c>
      <c r="K23" s="56"/>
      <c r="L23" s="26"/>
      <c r="M23" s="19" t="str">
        <f t="shared" si="13"/>
        <v xml:space="preserve"> </v>
      </c>
      <c r="N23" s="20" t="str">
        <f t="shared" si="13"/>
        <v xml:space="preserve"> </v>
      </c>
      <c r="O23" s="56"/>
      <c r="P23" s="26"/>
      <c r="Q23" s="19" t="str">
        <f t="shared" si="14"/>
        <v xml:space="preserve"> </v>
      </c>
      <c r="R23" s="20" t="str">
        <f t="shared" si="14"/>
        <v xml:space="preserve"> </v>
      </c>
      <c r="S23" s="57">
        <f t="shared" si="15"/>
        <v>2</v>
      </c>
      <c r="T23" s="19" t="str">
        <f t="shared" si="19"/>
        <v xml:space="preserve"> </v>
      </c>
      <c r="U23" s="19">
        <f t="shared" si="17"/>
        <v>68</v>
      </c>
      <c r="V23" s="58" t="str">
        <f t="shared" si="17"/>
        <v xml:space="preserve"> </v>
      </c>
      <c r="W23" s="30"/>
      <c r="X23" s="30"/>
    </row>
    <row r="24" spans="1:24" s="24" customFormat="1" x14ac:dyDescent="0.2">
      <c r="A24" s="115">
        <v>7</v>
      </c>
      <c r="B24" s="119" t="s">
        <v>28</v>
      </c>
      <c r="C24" s="126"/>
      <c r="D24" s="92"/>
      <c r="E24" s="18"/>
      <c r="F24" s="35"/>
      <c r="G24" s="91">
        <v>2</v>
      </c>
      <c r="H24" s="92"/>
      <c r="I24" s="19">
        <f>IF(G24&gt;0,G24*34, " ")</f>
        <v>68</v>
      </c>
      <c r="J24" s="35"/>
      <c r="K24" s="91">
        <v>3</v>
      </c>
      <c r="L24" s="92"/>
      <c r="M24" s="18">
        <f>IF(K24&gt;0,K24*34, " ")</f>
        <v>102</v>
      </c>
      <c r="N24" s="35"/>
      <c r="O24" s="91"/>
      <c r="P24" s="92"/>
      <c r="Q24" s="18"/>
      <c r="R24" s="35"/>
      <c r="S24" s="57">
        <f>IF(C24+G24+K24+O24&gt;0,C24+G24+K24+O24, " ")</f>
        <v>5</v>
      </c>
      <c r="T24" s="19" t="str">
        <f>IF(D24+H24+L24+P24&gt;0, D24+H24+L24+P24, " ")</f>
        <v xml:space="preserve"> </v>
      </c>
      <c r="U24" s="19">
        <f>IF(S24&lt;&gt;" ", (IF(E24&lt;&gt;" ", E24, 0)+IF(I24&lt;&gt;" ", I24, 0)+IF(M24&lt;&gt;" ", M24, 0)+IF(Q24&lt;&gt;" ", Q24, 0)), " ")</f>
        <v>170</v>
      </c>
      <c r="V24" s="58" t="str">
        <f>IF(T24&lt;&gt;" ", (IF(F24&lt;&gt;" ", F24, 0)+IF(J24&lt;&gt;" ", J24, 0)+IF(N24&lt;&gt;" ", N24, 0)+IF(R24&lt;&gt;" ", R24, 0)), " ")</f>
        <v xml:space="preserve"> </v>
      </c>
      <c r="W24" s="30"/>
      <c r="X24" s="30"/>
    </row>
    <row r="25" spans="1:24" s="24" customFormat="1" x14ac:dyDescent="0.2">
      <c r="A25" s="115">
        <v>8</v>
      </c>
      <c r="B25" s="117" t="s">
        <v>29</v>
      </c>
      <c r="C25" s="27"/>
      <c r="D25" s="26"/>
      <c r="E25" s="19" t="str">
        <f>IF(C25&gt;0,C25*34, " ")</f>
        <v xml:space="preserve"> </v>
      </c>
      <c r="F25" s="20" t="str">
        <f>IF(D25&gt;0,D25*34, " ")</f>
        <v xml:space="preserve"> </v>
      </c>
      <c r="G25" s="56"/>
      <c r="H25" s="26">
        <v>2</v>
      </c>
      <c r="I25" s="19" t="str">
        <f>IF(G25&gt;0,G25*34, " ")</f>
        <v xml:space="preserve"> </v>
      </c>
      <c r="J25" s="20">
        <f>IF(H25&gt;0,H25*34, " ")</f>
        <v>68</v>
      </c>
      <c r="K25" s="56"/>
      <c r="L25" s="26">
        <v>3</v>
      </c>
      <c r="M25" s="19" t="str">
        <f>IF(K25&gt;0,K25*34, " ")</f>
        <v xml:space="preserve"> </v>
      </c>
      <c r="N25" s="20">
        <f>IF(L25&gt;0,L25*34, " ")</f>
        <v>102</v>
      </c>
      <c r="O25" s="56"/>
      <c r="P25" s="26"/>
      <c r="Q25" s="19" t="str">
        <f>IF(O25&gt;0,O25*32, " ")</f>
        <v xml:space="preserve"> </v>
      </c>
      <c r="R25" s="20" t="str">
        <f>IF(P25&gt;0,P25*32, " ")</f>
        <v xml:space="preserve"> </v>
      </c>
      <c r="S25" s="57" t="str">
        <f>IF(C25+G25+K25+O25&gt;0,C25+G25+K25+O25, " ")</f>
        <v xml:space="preserve"> </v>
      </c>
      <c r="T25" s="19">
        <f>IF(D25+H25+L25+P25&gt;0, D25+H25+L25+P25, " ")</f>
        <v>5</v>
      </c>
      <c r="U25" s="19" t="str">
        <f>IF(S25&lt;&gt;" ", (IF(E25&lt;&gt;" ", E25, 0)+IF(I25&lt;&gt;" ", I25, 0)+IF(M25&lt;&gt;" ", M25, 0)+IF(Q25&lt;&gt;" ", Q25, 0)), " ")</f>
        <v xml:space="preserve"> </v>
      </c>
      <c r="V25" s="58">
        <f>IF(T25&lt;&gt;" ", (IF(F25&lt;&gt;" ", F25, 0)+IF(J25&lt;&gt;" ", J25, 0)+IF(N25&lt;&gt;" ", N25, 0)+IF(R25&lt;&gt;" ", R25, 0)), " ")</f>
        <v>170</v>
      </c>
      <c r="W25" s="30"/>
      <c r="X25" s="30"/>
    </row>
    <row r="26" spans="1:24" s="24" customFormat="1" x14ac:dyDescent="0.2">
      <c r="A26" s="115">
        <v>9</v>
      </c>
      <c r="B26" s="117" t="s">
        <v>30</v>
      </c>
      <c r="C26" s="27"/>
      <c r="D26" s="26"/>
      <c r="E26" s="19" t="str">
        <f t="shared" si="11"/>
        <v xml:space="preserve"> </v>
      </c>
      <c r="F26" s="20" t="str">
        <f t="shared" si="11"/>
        <v xml:space="preserve"> </v>
      </c>
      <c r="G26" s="56"/>
      <c r="H26" s="26">
        <v>2</v>
      </c>
      <c r="I26" s="19" t="str">
        <f t="shared" si="12"/>
        <v xml:space="preserve"> </v>
      </c>
      <c r="J26" s="20">
        <f t="shared" si="12"/>
        <v>68</v>
      </c>
      <c r="K26" s="56"/>
      <c r="L26" s="26">
        <v>2</v>
      </c>
      <c r="M26" s="19" t="str">
        <f t="shared" si="13"/>
        <v xml:space="preserve"> </v>
      </c>
      <c r="N26" s="20">
        <f t="shared" si="13"/>
        <v>68</v>
      </c>
      <c r="O26" s="56"/>
      <c r="P26" s="26"/>
      <c r="Q26" s="19" t="str">
        <f t="shared" si="14"/>
        <v xml:space="preserve"> </v>
      </c>
      <c r="R26" s="20" t="str">
        <f t="shared" si="14"/>
        <v xml:space="preserve"> </v>
      </c>
      <c r="S26" s="57" t="str">
        <f t="shared" si="15"/>
        <v xml:space="preserve"> </v>
      </c>
      <c r="T26" s="19">
        <f t="shared" si="19"/>
        <v>4</v>
      </c>
      <c r="U26" s="19" t="str">
        <f t="shared" si="17"/>
        <v xml:space="preserve"> </v>
      </c>
      <c r="V26" s="58">
        <f t="shared" si="17"/>
        <v>136</v>
      </c>
      <c r="W26" s="30"/>
      <c r="X26" s="30"/>
    </row>
    <row r="27" spans="1:24" s="24" customFormat="1" x14ac:dyDescent="0.2">
      <c r="A27" s="115">
        <v>10</v>
      </c>
      <c r="B27" s="117" t="s">
        <v>22</v>
      </c>
      <c r="C27" s="27"/>
      <c r="D27" s="26"/>
      <c r="E27" s="19" t="str">
        <f t="shared" si="11"/>
        <v xml:space="preserve"> </v>
      </c>
      <c r="F27" s="20" t="str">
        <f t="shared" si="11"/>
        <v xml:space="preserve"> </v>
      </c>
      <c r="G27" s="56">
        <v>2</v>
      </c>
      <c r="H27" s="26"/>
      <c r="I27" s="19">
        <f t="shared" si="12"/>
        <v>68</v>
      </c>
      <c r="J27" s="20" t="str">
        <f t="shared" si="12"/>
        <v xml:space="preserve"> </v>
      </c>
      <c r="K27" s="56">
        <v>2</v>
      </c>
      <c r="L27" s="26"/>
      <c r="M27" s="19">
        <f t="shared" si="13"/>
        <v>68</v>
      </c>
      <c r="N27" s="20" t="str">
        <f t="shared" si="13"/>
        <v xml:space="preserve"> </v>
      </c>
      <c r="O27" s="56"/>
      <c r="P27" s="26"/>
      <c r="Q27" s="19" t="str">
        <f t="shared" si="14"/>
        <v xml:space="preserve"> </v>
      </c>
      <c r="R27" s="20" t="str">
        <f t="shared" si="14"/>
        <v xml:space="preserve"> </v>
      </c>
      <c r="S27" s="57">
        <f t="shared" si="15"/>
        <v>4</v>
      </c>
      <c r="T27" s="19" t="str">
        <f t="shared" si="19"/>
        <v xml:space="preserve"> </v>
      </c>
      <c r="U27" s="19">
        <f t="shared" si="17"/>
        <v>136</v>
      </c>
      <c r="V27" s="58" t="str">
        <f t="shared" si="17"/>
        <v xml:space="preserve"> </v>
      </c>
      <c r="W27" s="30"/>
      <c r="X27" s="30"/>
    </row>
    <row r="28" spans="1:24" s="24" customFormat="1" ht="25.5" x14ac:dyDescent="0.2">
      <c r="A28" s="115">
        <v>11</v>
      </c>
      <c r="B28" s="130" t="s">
        <v>43</v>
      </c>
      <c r="C28" s="127"/>
      <c r="D28" s="107"/>
      <c r="E28" s="108"/>
      <c r="F28" s="109"/>
      <c r="G28" s="110"/>
      <c r="H28" s="111">
        <v>2</v>
      </c>
      <c r="I28" s="31"/>
      <c r="J28" s="20">
        <f t="shared" si="12"/>
        <v>68</v>
      </c>
      <c r="K28" s="110"/>
      <c r="L28" s="111">
        <v>2</v>
      </c>
      <c r="M28" s="19"/>
      <c r="N28" s="20">
        <f t="shared" si="13"/>
        <v>68</v>
      </c>
      <c r="O28" s="93"/>
      <c r="P28" s="21"/>
      <c r="Q28" s="19"/>
      <c r="R28" s="20"/>
      <c r="S28" s="57"/>
      <c r="T28" s="19">
        <f t="shared" si="19"/>
        <v>4</v>
      </c>
      <c r="U28" s="19"/>
      <c r="V28" s="58">
        <f t="shared" si="17"/>
        <v>136</v>
      </c>
      <c r="W28" s="30"/>
      <c r="X28" s="30"/>
    </row>
    <row r="29" spans="1:24" s="24" customFormat="1" x14ac:dyDescent="0.2">
      <c r="A29" s="115">
        <v>12</v>
      </c>
      <c r="B29" s="117" t="s">
        <v>41</v>
      </c>
      <c r="C29" s="27"/>
      <c r="D29" s="26"/>
      <c r="E29" s="19"/>
      <c r="F29" s="20"/>
      <c r="G29" s="56"/>
      <c r="H29" s="26"/>
      <c r="I29" s="19" t="str">
        <f>IF(G29&gt;0,G29*34, " ")</f>
        <v xml:space="preserve"> </v>
      </c>
      <c r="J29" s="35"/>
      <c r="K29" s="56">
        <v>2</v>
      </c>
      <c r="L29" s="26"/>
      <c r="M29" s="18">
        <f>IF(K29&gt;0,K29*34, " ")</f>
        <v>68</v>
      </c>
      <c r="N29" s="20"/>
      <c r="O29" s="56"/>
      <c r="P29" s="26"/>
      <c r="Q29" s="19"/>
      <c r="R29" s="20"/>
      <c r="S29" s="57">
        <f>IF(C29+G29+K29+O29&gt;0,C29+G29+K29+O29, " ")</f>
        <v>2</v>
      </c>
      <c r="T29" s="19" t="str">
        <f>IF(D29+H29+L29+P29&gt;0, D29+H29+L29+P29, " ")</f>
        <v xml:space="preserve"> </v>
      </c>
      <c r="U29" s="19">
        <f>IF(S29&lt;&gt;" ", (IF(E29&lt;&gt;" ", E29, 0)+IF(I29&lt;&gt;" ", I29, 0)+IF(M29&lt;&gt;" ", M29, 0)+IF(Q29&lt;&gt;" ", Q29, 0)), " ")</f>
        <v>68</v>
      </c>
      <c r="V29" s="58" t="str">
        <f>IF(T29&lt;&gt;" ", (IF(F29&lt;&gt;" ", F29, 0)+IF(J29&lt;&gt;" ", J29, 0)+IF(N29&lt;&gt;" ", N29, 0)+IF(R29&lt;&gt;" ", R29, 0)), " ")</f>
        <v xml:space="preserve"> </v>
      </c>
      <c r="W29" s="30"/>
      <c r="X29" s="30"/>
    </row>
    <row r="30" spans="1:24" s="24" customFormat="1" x14ac:dyDescent="0.2">
      <c r="A30" s="115">
        <v>13</v>
      </c>
      <c r="B30" s="117" t="s">
        <v>44</v>
      </c>
      <c r="C30" s="22"/>
      <c r="D30" s="21"/>
      <c r="E30" s="19" t="str">
        <f>IF(C30&gt;0,C30*34, " ")</f>
        <v xml:space="preserve"> </v>
      </c>
      <c r="F30" s="20" t="str">
        <f>IF(D30&gt;0,D30*34, " ")</f>
        <v xml:space="preserve"> </v>
      </c>
      <c r="G30" s="93"/>
      <c r="H30" s="21"/>
      <c r="I30" s="19" t="str">
        <f>IF(G30&gt;0,G30*34, " ")</f>
        <v xml:space="preserve"> </v>
      </c>
      <c r="J30" s="20" t="str">
        <f>IF(H30&gt;0,H30*34, " ")</f>
        <v xml:space="preserve"> </v>
      </c>
      <c r="K30" s="93"/>
      <c r="L30" s="21">
        <v>3</v>
      </c>
      <c r="M30" s="18" t="str">
        <f>IF(K30&gt;0,K30*34, " ")</f>
        <v xml:space="preserve"> </v>
      </c>
      <c r="N30" s="20">
        <f>IF(L30&gt;0,L30*34, " ")</f>
        <v>102</v>
      </c>
      <c r="O30" s="93"/>
      <c r="P30" s="21"/>
      <c r="Q30" s="19" t="str">
        <f>IF(O30&gt;0,O30*32, " ")</f>
        <v xml:space="preserve"> </v>
      </c>
      <c r="R30" s="20" t="str">
        <f>IF(P30&gt;0,P30*32, " ")</f>
        <v xml:space="preserve"> </v>
      </c>
      <c r="S30" s="59" t="str">
        <f>IF(C30+G30+K30+O30&gt;0,C30+G30+K30+O30, " ")</f>
        <v xml:space="preserve"> </v>
      </c>
      <c r="T30" s="18">
        <f>IF(D30+H30+L30+P30&gt;0, D30+H30+L30+P30, " ")</f>
        <v>3</v>
      </c>
      <c r="U30" s="18" t="str">
        <f>IF(S30&lt;&gt;" ", (IF(E30&lt;&gt;" ", E30, 0)+IF(I30&lt;&gt;" ", I30, 0)+IF(M30&lt;&gt;" ", M30, 0)+IF(Q30&lt;&gt;" ", Q30, 0)), " ")</f>
        <v xml:space="preserve"> </v>
      </c>
      <c r="V30" s="94">
        <f>IF(T30&lt;&gt;" ", (IF(F30&lt;&gt;" ", F30, 0)+IF(J30&lt;&gt;" ", J30, 0)+IF(N30&lt;&gt;" ", N30, 0)+IF(R30&lt;&gt;" ", R30, 0)), " ")</f>
        <v>102</v>
      </c>
      <c r="W30" s="30"/>
      <c r="X30" s="30"/>
    </row>
    <row r="31" spans="1:24" s="24" customFormat="1" x14ac:dyDescent="0.2">
      <c r="A31" s="115">
        <v>14</v>
      </c>
      <c r="B31" s="130" t="s">
        <v>46</v>
      </c>
      <c r="C31" s="127"/>
      <c r="D31" s="107"/>
      <c r="E31" s="108"/>
      <c r="F31" s="109"/>
      <c r="G31" s="112"/>
      <c r="H31" s="113"/>
      <c r="I31" s="31"/>
      <c r="J31" s="114"/>
      <c r="K31" s="112"/>
      <c r="L31" s="113"/>
      <c r="M31" s="31"/>
      <c r="N31" s="114"/>
      <c r="O31" s="112"/>
      <c r="P31" s="113">
        <v>4</v>
      </c>
      <c r="Q31" s="31"/>
      <c r="R31" s="114">
        <f>P31*32</f>
        <v>128</v>
      </c>
      <c r="S31" s="57"/>
      <c r="T31" s="18">
        <f t="shared" ref="T31" si="20">IF(D31+H31+L31+P31&gt;0, D31+H31+L31+P31, " ")</f>
        <v>4</v>
      </c>
      <c r="U31" s="19"/>
      <c r="V31" s="94">
        <f t="shared" ref="V31" si="21">IF(T31&lt;&gt;" ", (IF(F31&lt;&gt;" ", F31, 0)+IF(J31&lt;&gt;" ", J31, 0)+IF(N31&lt;&gt;" ", N31, 0)+IF(R31&lt;&gt;" ", R31, 0)), " ")</f>
        <v>128</v>
      </c>
      <c r="W31" s="30"/>
      <c r="X31" s="30"/>
    </row>
    <row r="32" spans="1:24" s="24" customFormat="1" x14ac:dyDescent="0.2">
      <c r="A32" s="115">
        <v>15</v>
      </c>
      <c r="B32" s="117" t="s">
        <v>47</v>
      </c>
      <c r="C32" s="27"/>
      <c r="D32" s="26"/>
      <c r="E32" s="19" t="str">
        <f>IF(C32&gt;0,C32*34, " ")</f>
        <v xml:space="preserve"> </v>
      </c>
      <c r="F32" s="20" t="str">
        <f>IF(D32&gt;0,D32*34, " ")</f>
        <v xml:space="preserve"> </v>
      </c>
      <c r="G32" s="56"/>
      <c r="H32" s="26"/>
      <c r="I32" s="19" t="str">
        <f>IF(G32&gt;0,G32*34, " ")</f>
        <v xml:space="preserve"> </v>
      </c>
      <c r="J32" s="20" t="str">
        <f>IF(H32&gt;0,H32*34, " ")</f>
        <v xml:space="preserve"> </v>
      </c>
      <c r="K32" s="56"/>
      <c r="L32" s="26"/>
      <c r="M32" s="19" t="str">
        <f>IF(K32&gt;0,K32*34, " ")</f>
        <v xml:space="preserve"> </v>
      </c>
      <c r="N32" s="20" t="str">
        <f>IF(L32&gt;0,L32*34, " ")</f>
        <v xml:space="preserve"> </v>
      </c>
      <c r="O32" s="56">
        <v>2</v>
      </c>
      <c r="P32" s="26">
        <v>2</v>
      </c>
      <c r="Q32" s="19">
        <f>IF(O32&gt;0,O32*32, " ")</f>
        <v>64</v>
      </c>
      <c r="R32" s="20">
        <f>IF(P32&gt;0,P32*32, " ")</f>
        <v>64</v>
      </c>
      <c r="S32" s="57">
        <f>IF(C32+G32+K32+O32&gt;0,C32+G32+K32+O32, " ")</f>
        <v>2</v>
      </c>
      <c r="T32" s="19">
        <f>IF(D32+H32+L32+P32&gt;0, D32+H32+L32+P32, " ")</f>
        <v>2</v>
      </c>
      <c r="U32" s="19">
        <f>IF(S32&lt;&gt;" ", (IF(E32&lt;&gt;" ", E32, 0)+IF(I32&lt;&gt;" ", I32, 0)+IF(M32&lt;&gt;" ", M32, 0)+IF(Q32&lt;&gt;" ", Q32, 0)), " ")</f>
        <v>64</v>
      </c>
      <c r="V32" s="58">
        <f>IF(T32&lt;&gt;" ", (IF(F32&lt;&gt;" ", F32, 0)+IF(J32&lt;&gt;" ", J32, 0)+IF(N32&lt;&gt;" ", N32, 0)+IF(R32&lt;&gt;" ", R32, 0)), " ")</f>
        <v>64</v>
      </c>
      <c r="W32" s="30"/>
      <c r="X32" s="30"/>
    </row>
    <row r="33" spans="1:24" s="24" customFormat="1" x14ac:dyDescent="0.2">
      <c r="A33" s="115">
        <v>16</v>
      </c>
      <c r="B33" s="117" t="s">
        <v>45</v>
      </c>
      <c r="C33" s="27"/>
      <c r="D33" s="26"/>
      <c r="E33" s="19" t="str">
        <f t="shared" si="11"/>
        <v xml:space="preserve"> </v>
      </c>
      <c r="F33" s="20" t="str">
        <f t="shared" si="11"/>
        <v xml:space="preserve"> </v>
      </c>
      <c r="G33" s="56"/>
      <c r="H33" s="26"/>
      <c r="I33" s="19" t="str">
        <f t="shared" si="12"/>
        <v xml:space="preserve"> </v>
      </c>
      <c r="J33" s="20" t="str">
        <f t="shared" si="12"/>
        <v xml:space="preserve"> </v>
      </c>
      <c r="K33" s="56"/>
      <c r="L33" s="26"/>
      <c r="M33" s="19" t="str">
        <f t="shared" si="13"/>
        <v xml:space="preserve"> </v>
      </c>
      <c r="N33" s="20" t="str">
        <f t="shared" si="13"/>
        <v xml:space="preserve"> </v>
      </c>
      <c r="O33" s="56">
        <v>2</v>
      </c>
      <c r="P33" s="26">
        <v>2</v>
      </c>
      <c r="Q33" s="19">
        <f t="shared" si="14"/>
        <v>64</v>
      </c>
      <c r="R33" s="20">
        <f t="shared" si="14"/>
        <v>64</v>
      </c>
      <c r="S33" s="57">
        <f t="shared" si="15"/>
        <v>2</v>
      </c>
      <c r="T33" s="19">
        <f t="shared" si="19"/>
        <v>2</v>
      </c>
      <c r="U33" s="19">
        <f t="shared" si="17"/>
        <v>64</v>
      </c>
      <c r="V33" s="58">
        <f t="shared" si="17"/>
        <v>64</v>
      </c>
      <c r="W33" s="30"/>
      <c r="X33" s="30"/>
    </row>
    <row r="34" spans="1:24" s="24" customFormat="1" x14ac:dyDescent="0.2">
      <c r="A34" s="115">
        <v>17</v>
      </c>
      <c r="B34" s="119" t="s">
        <v>53</v>
      </c>
      <c r="C34" s="27"/>
      <c r="D34" s="26"/>
      <c r="E34" s="19" t="str">
        <f t="shared" si="11"/>
        <v xml:space="preserve"> </v>
      </c>
      <c r="F34" s="20" t="str">
        <f t="shared" si="11"/>
        <v xml:space="preserve"> </v>
      </c>
      <c r="G34" s="56"/>
      <c r="H34" s="26"/>
      <c r="I34" s="19" t="str">
        <f t="shared" si="12"/>
        <v xml:space="preserve"> </v>
      </c>
      <c r="J34" s="20" t="str">
        <f t="shared" si="12"/>
        <v xml:space="preserve"> </v>
      </c>
      <c r="K34" s="56"/>
      <c r="L34" s="26"/>
      <c r="M34" s="19" t="str">
        <f t="shared" si="13"/>
        <v xml:space="preserve"> </v>
      </c>
      <c r="N34" s="20" t="str">
        <f t="shared" si="13"/>
        <v xml:space="preserve"> </v>
      </c>
      <c r="O34" s="56">
        <v>2</v>
      </c>
      <c r="P34" s="26"/>
      <c r="Q34" s="19">
        <f t="shared" si="14"/>
        <v>64</v>
      </c>
      <c r="R34" s="20" t="str">
        <f t="shared" si="14"/>
        <v xml:space="preserve"> </v>
      </c>
      <c r="S34" s="57">
        <f t="shared" si="15"/>
        <v>2</v>
      </c>
      <c r="T34" s="19" t="str">
        <f t="shared" si="19"/>
        <v xml:space="preserve"> </v>
      </c>
      <c r="U34" s="19">
        <f t="shared" si="17"/>
        <v>64</v>
      </c>
      <c r="V34" s="58" t="str">
        <f t="shared" si="17"/>
        <v xml:space="preserve"> </v>
      </c>
      <c r="W34" s="30"/>
      <c r="X34" s="30"/>
    </row>
    <row r="35" spans="1:24" s="24" customFormat="1" ht="25.5" x14ac:dyDescent="0.2">
      <c r="A35" s="115">
        <v>18</v>
      </c>
      <c r="B35" s="130" t="s">
        <v>42</v>
      </c>
      <c r="C35" s="127"/>
      <c r="D35" s="107"/>
      <c r="E35" s="108"/>
      <c r="F35" s="109"/>
      <c r="G35" s="112"/>
      <c r="H35" s="113"/>
      <c r="I35" s="31"/>
      <c r="J35" s="114"/>
      <c r="K35" s="112"/>
      <c r="L35" s="113"/>
      <c r="M35" s="31"/>
      <c r="N35" s="114"/>
      <c r="O35" s="110">
        <v>1</v>
      </c>
      <c r="P35" s="111">
        <v>2</v>
      </c>
      <c r="Q35" s="19">
        <f t="shared" si="14"/>
        <v>32</v>
      </c>
      <c r="R35" s="20">
        <f t="shared" si="14"/>
        <v>64</v>
      </c>
      <c r="S35" s="57">
        <f t="shared" si="15"/>
        <v>1</v>
      </c>
      <c r="T35" s="19">
        <f t="shared" si="19"/>
        <v>2</v>
      </c>
      <c r="U35" s="19">
        <f t="shared" si="17"/>
        <v>32</v>
      </c>
      <c r="V35" s="58">
        <f t="shared" si="17"/>
        <v>64</v>
      </c>
      <c r="W35" s="30"/>
      <c r="X35" s="30"/>
    </row>
    <row r="36" spans="1:24" s="24" customFormat="1" x14ac:dyDescent="0.2">
      <c r="A36" s="115">
        <v>19</v>
      </c>
      <c r="B36" s="117" t="s">
        <v>27</v>
      </c>
      <c r="C36" s="27"/>
      <c r="D36" s="26"/>
      <c r="E36" s="19" t="str">
        <f t="shared" si="11"/>
        <v xml:space="preserve"> </v>
      </c>
      <c r="F36" s="20" t="str">
        <f t="shared" si="11"/>
        <v xml:space="preserve"> </v>
      </c>
      <c r="G36" s="56"/>
      <c r="H36" s="26"/>
      <c r="I36" s="19" t="str">
        <f t="shared" si="12"/>
        <v xml:space="preserve"> </v>
      </c>
      <c r="J36" s="20" t="str">
        <f t="shared" si="12"/>
        <v xml:space="preserve"> </v>
      </c>
      <c r="K36" s="56"/>
      <c r="L36" s="26"/>
      <c r="M36" s="19" t="str">
        <f t="shared" si="13"/>
        <v xml:space="preserve"> </v>
      </c>
      <c r="N36" s="20" t="str">
        <f t="shared" si="13"/>
        <v xml:space="preserve"> </v>
      </c>
      <c r="O36" s="56">
        <v>2</v>
      </c>
      <c r="P36" s="26"/>
      <c r="Q36" s="19">
        <f t="shared" si="14"/>
        <v>64</v>
      </c>
      <c r="R36" s="20" t="str">
        <f t="shared" si="14"/>
        <v xml:space="preserve"> </v>
      </c>
      <c r="S36" s="57">
        <f t="shared" si="15"/>
        <v>2</v>
      </c>
      <c r="T36" s="19" t="str">
        <f t="shared" si="19"/>
        <v xml:space="preserve"> </v>
      </c>
      <c r="U36" s="19">
        <f t="shared" si="17"/>
        <v>64</v>
      </c>
      <c r="V36" s="58" t="str">
        <f t="shared" si="17"/>
        <v xml:space="preserve"> </v>
      </c>
      <c r="W36" s="30"/>
      <c r="X36" s="30"/>
    </row>
    <row r="37" spans="1:24" s="24" customFormat="1" x14ac:dyDescent="0.2">
      <c r="A37" s="115">
        <v>20</v>
      </c>
      <c r="B37" s="117" t="s">
        <v>23</v>
      </c>
      <c r="C37" s="27"/>
      <c r="D37" s="26">
        <v>3</v>
      </c>
      <c r="E37" s="19" t="str">
        <f t="shared" si="11"/>
        <v xml:space="preserve"> </v>
      </c>
      <c r="F37" s="20">
        <f t="shared" si="11"/>
        <v>102</v>
      </c>
      <c r="G37" s="56"/>
      <c r="H37" s="26"/>
      <c r="I37" s="19" t="str">
        <f t="shared" si="12"/>
        <v xml:space="preserve"> </v>
      </c>
      <c r="J37" s="20" t="str">
        <f t="shared" si="12"/>
        <v xml:space="preserve"> </v>
      </c>
      <c r="K37" s="56"/>
      <c r="L37" s="26">
        <v>3</v>
      </c>
      <c r="M37" s="19" t="str">
        <f t="shared" si="13"/>
        <v xml:space="preserve"> </v>
      </c>
      <c r="N37" s="20">
        <f t="shared" si="13"/>
        <v>102</v>
      </c>
      <c r="O37" s="56"/>
      <c r="P37" s="26">
        <v>3</v>
      </c>
      <c r="Q37" s="19" t="str">
        <f t="shared" si="14"/>
        <v xml:space="preserve"> </v>
      </c>
      <c r="R37" s="20">
        <f t="shared" si="14"/>
        <v>96</v>
      </c>
      <c r="S37" s="57" t="str">
        <f t="shared" si="15"/>
        <v xml:space="preserve"> </v>
      </c>
      <c r="T37" s="19">
        <f t="shared" si="19"/>
        <v>9</v>
      </c>
      <c r="U37" s="19" t="str">
        <f t="shared" si="17"/>
        <v xml:space="preserve"> </v>
      </c>
      <c r="V37" s="58">
        <f t="shared" si="17"/>
        <v>300</v>
      </c>
      <c r="W37" s="30"/>
      <c r="X37" s="30"/>
    </row>
    <row r="38" spans="1:24" s="24" customFormat="1" x14ac:dyDescent="0.2">
      <c r="A38" s="115"/>
      <c r="B38" s="117" t="s">
        <v>31</v>
      </c>
      <c r="C38" s="128"/>
      <c r="D38" s="79"/>
      <c r="E38" s="81" t="str">
        <f t="shared" si="11"/>
        <v xml:space="preserve"> </v>
      </c>
      <c r="F38" s="82" t="str">
        <f t="shared" si="11"/>
        <v xml:space="preserve"> </v>
      </c>
      <c r="G38" s="80"/>
      <c r="H38" s="79"/>
      <c r="I38" s="81" t="str">
        <f t="shared" si="12"/>
        <v xml:space="preserve"> </v>
      </c>
      <c r="J38" s="82" t="str">
        <f t="shared" si="12"/>
        <v xml:space="preserve"> </v>
      </c>
      <c r="K38" s="80"/>
      <c r="L38" s="79"/>
      <c r="M38" s="81" t="str">
        <f t="shared" si="13"/>
        <v xml:space="preserve"> </v>
      </c>
      <c r="N38" s="82" t="str">
        <f t="shared" si="13"/>
        <v xml:space="preserve"> </v>
      </c>
      <c r="O38" s="80"/>
      <c r="P38" s="79"/>
      <c r="Q38" s="81" t="str">
        <f t="shared" si="14"/>
        <v xml:space="preserve"> </v>
      </c>
      <c r="R38" s="82" t="str">
        <f t="shared" si="14"/>
        <v xml:space="preserve"> </v>
      </c>
      <c r="S38" s="83" t="str">
        <f t="shared" si="15"/>
        <v xml:space="preserve"> </v>
      </c>
      <c r="T38" s="81" t="str">
        <f t="shared" si="19"/>
        <v xml:space="preserve"> </v>
      </c>
      <c r="U38" s="81" t="str">
        <f t="shared" si="17"/>
        <v xml:space="preserve"> </v>
      </c>
      <c r="V38" s="84" t="str">
        <f t="shared" si="17"/>
        <v xml:space="preserve"> </v>
      </c>
      <c r="W38" s="30"/>
      <c r="X38" s="30"/>
    </row>
    <row r="39" spans="1:24" s="24" customFormat="1" ht="15.75" customHeight="1" thickBot="1" x14ac:dyDescent="0.25">
      <c r="A39" s="116"/>
      <c r="B39" s="120" t="s">
        <v>48</v>
      </c>
      <c r="C39" s="129"/>
      <c r="D39" s="86"/>
      <c r="E39" s="87" t="str">
        <f t="shared" si="11"/>
        <v xml:space="preserve"> </v>
      </c>
      <c r="F39" s="88" t="str">
        <f t="shared" si="11"/>
        <v xml:space="preserve"> </v>
      </c>
      <c r="G39" s="85"/>
      <c r="H39" s="86"/>
      <c r="I39" s="87" t="str">
        <f t="shared" si="12"/>
        <v xml:space="preserve"> </v>
      </c>
      <c r="J39" s="88" t="str">
        <f t="shared" si="12"/>
        <v xml:space="preserve"> </v>
      </c>
      <c r="K39" s="85"/>
      <c r="L39" s="86"/>
      <c r="M39" s="87" t="str">
        <f t="shared" si="13"/>
        <v xml:space="preserve"> </v>
      </c>
      <c r="N39" s="88" t="str">
        <f t="shared" si="13"/>
        <v xml:space="preserve"> </v>
      </c>
      <c r="O39" s="85"/>
      <c r="P39" s="86"/>
      <c r="Q39" s="87" t="str">
        <f t="shared" si="14"/>
        <v xml:space="preserve"> </v>
      </c>
      <c r="R39" s="88" t="str">
        <f t="shared" si="14"/>
        <v xml:space="preserve"> </v>
      </c>
      <c r="S39" s="89" t="str">
        <f t="shared" si="15"/>
        <v xml:space="preserve"> </v>
      </c>
      <c r="T39" s="87" t="str">
        <f t="shared" si="19"/>
        <v xml:space="preserve"> </v>
      </c>
      <c r="U39" s="87" t="str">
        <f t="shared" si="17"/>
        <v xml:space="preserve"> </v>
      </c>
      <c r="V39" s="90" t="str">
        <f t="shared" si="17"/>
        <v xml:space="preserve"> </v>
      </c>
      <c r="W39" s="30"/>
      <c r="X39" s="30"/>
    </row>
    <row r="40" spans="1:24" s="24" customFormat="1" x14ac:dyDescent="0.2">
      <c r="A40" s="154" t="s">
        <v>16</v>
      </c>
      <c r="B40" s="155"/>
      <c r="C40" s="59">
        <f>SUM(C6:C14)</f>
        <v>16</v>
      </c>
      <c r="D40" s="60">
        <f>SUM(D6:D16)</f>
        <v>2</v>
      </c>
      <c r="E40" s="18">
        <f>SUM(E6:E14)</f>
        <v>544</v>
      </c>
      <c r="F40" s="61">
        <f>SUM(F6:F16)</f>
        <v>68</v>
      </c>
      <c r="G40" s="23">
        <f>SUM(G6:G14)</f>
        <v>14</v>
      </c>
      <c r="H40" s="60">
        <f>SUM(H6:H16)</f>
        <v>0</v>
      </c>
      <c r="I40" s="18">
        <f>SUM(I6:I14)</f>
        <v>476</v>
      </c>
      <c r="J40" s="62">
        <f>SUM(J6:J16)</f>
        <v>0</v>
      </c>
      <c r="K40" s="59">
        <f>SUM(K6:K14)</f>
        <v>13</v>
      </c>
      <c r="L40" s="60">
        <f>SUM(L6:L16)</f>
        <v>0</v>
      </c>
      <c r="M40" s="18">
        <f>SUM(M6:M14)</f>
        <v>442</v>
      </c>
      <c r="N40" s="61">
        <f>SUM(N6:N16)</f>
        <v>0</v>
      </c>
      <c r="O40" s="23">
        <f>SUM(O6:O15)</f>
        <v>11</v>
      </c>
      <c r="P40" s="60">
        <f>SUM(P6:P16)</f>
        <v>0</v>
      </c>
      <c r="Q40" s="18">
        <f>SUM(Q6:Q14)</f>
        <v>352</v>
      </c>
      <c r="R40" s="62">
        <f>SUM(R6:R16)</f>
        <v>0</v>
      </c>
      <c r="S40" s="59">
        <f>SUM(S6:S14)</f>
        <v>54</v>
      </c>
      <c r="T40" s="18">
        <f>SUM(T6:T16)</f>
        <v>2</v>
      </c>
      <c r="U40" s="18">
        <f>SUM(U6:U14)</f>
        <v>1814</v>
      </c>
      <c r="V40" s="61">
        <f>SUM(V6:V16)</f>
        <v>68</v>
      </c>
      <c r="W40" s="30"/>
      <c r="X40" s="30"/>
    </row>
    <row r="41" spans="1:24" x14ac:dyDescent="0.2">
      <c r="A41" s="143" t="s">
        <v>17</v>
      </c>
      <c r="B41" s="144"/>
      <c r="C41" s="63">
        <f t="shared" ref="C41:V41" si="22">SUM(C18:C39)</f>
        <v>8</v>
      </c>
      <c r="D41" s="64">
        <f t="shared" si="22"/>
        <v>7</v>
      </c>
      <c r="E41" s="64">
        <f t="shared" si="22"/>
        <v>272</v>
      </c>
      <c r="F41" s="65">
        <f t="shared" si="22"/>
        <v>238</v>
      </c>
      <c r="G41" s="66">
        <f t="shared" si="22"/>
        <v>13</v>
      </c>
      <c r="H41" s="64">
        <f t="shared" si="22"/>
        <v>6</v>
      </c>
      <c r="I41" s="64">
        <f t="shared" si="22"/>
        <v>442</v>
      </c>
      <c r="J41" s="67">
        <f t="shared" si="22"/>
        <v>204</v>
      </c>
      <c r="K41" s="63">
        <f t="shared" si="22"/>
        <v>7</v>
      </c>
      <c r="L41" s="64">
        <f t="shared" si="22"/>
        <v>13</v>
      </c>
      <c r="M41" s="68">
        <f t="shared" si="22"/>
        <v>238</v>
      </c>
      <c r="N41" s="65">
        <f t="shared" si="22"/>
        <v>442</v>
      </c>
      <c r="O41" s="66">
        <f t="shared" si="22"/>
        <v>9</v>
      </c>
      <c r="P41" s="64">
        <f t="shared" si="22"/>
        <v>13</v>
      </c>
      <c r="Q41" s="64">
        <f t="shared" si="22"/>
        <v>288</v>
      </c>
      <c r="R41" s="67">
        <f t="shared" si="22"/>
        <v>416</v>
      </c>
      <c r="S41" s="69">
        <f t="shared" si="22"/>
        <v>37</v>
      </c>
      <c r="T41" s="68">
        <f t="shared" si="22"/>
        <v>39</v>
      </c>
      <c r="U41" s="64">
        <f t="shared" si="22"/>
        <v>1240</v>
      </c>
      <c r="V41" s="65">
        <f t="shared" si="22"/>
        <v>1300</v>
      </c>
      <c r="W41" s="8"/>
      <c r="X41" s="8"/>
    </row>
    <row r="42" spans="1:24" ht="13.5" thickBot="1" x14ac:dyDescent="0.25">
      <c r="A42" s="145" t="s">
        <v>18</v>
      </c>
      <c r="B42" s="146"/>
      <c r="C42" s="70">
        <f t="shared" ref="C42:J42" si="23">SUM(C40:C41)</f>
        <v>24</v>
      </c>
      <c r="D42" s="70">
        <f t="shared" si="23"/>
        <v>9</v>
      </c>
      <c r="E42" s="71">
        <f t="shared" si="23"/>
        <v>816</v>
      </c>
      <c r="F42" s="71">
        <f t="shared" si="23"/>
        <v>306</v>
      </c>
      <c r="G42" s="72">
        <f t="shared" si="23"/>
        <v>27</v>
      </c>
      <c r="H42" s="71">
        <f t="shared" si="23"/>
        <v>6</v>
      </c>
      <c r="I42" s="71">
        <f t="shared" si="23"/>
        <v>918</v>
      </c>
      <c r="J42" s="73">
        <f t="shared" si="23"/>
        <v>204</v>
      </c>
      <c r="K42" s="70">
        <f t="shared" ref="K42:V42" si="24">K40+K41</f>
        <v>20</v>
      </c>
      <c r="L42" s="71">
        <f t="shared" si="24"/>
        <v>13</v>
      </c>
      <c r="M42" s="71">
        <f t="shared" si="24"/>
        <v>680</v>
      </c>
      <c r="N42" s="74">
        <f t="shared" si="24"/>
        <v>442</v>
      </c>
      <c r="O42" s="72">
        <f t="shared" si="24"/>
        <v>20</v>
      </c>
      <c r="P42" s="71">
        <f t="shared" si="24"/>
        <v>13</v>
      </c>
      <c r="Q42" s="71">
        <f t="shared" si="24"/>
        <v>640</v>
      </c>
      <c r="R42" s="75">
        <f t="shared" si="24"/>
        <v>416</v>
      </c>
      <c r="S42" s="70">
        <f t="shared" si="24"/>
        <v>91</v>
      </c>
      <c r="T42" s="71">
        <f t="shared" si="24"/>
        <v>41</v>
      </c>
      <c r="U42" s="71">
        <f t="shared" si="24"/>
        <v>3054</v>
      </c>
      <c r="V42" s="74">
        <f t="shared" si="24"/>
        <v>1368</v>
      </c>
      <c r="W42" s="9"/>
      <c r="X42" s="9"/>
    </row>
    <row r="43" spans="1:24" ht="13.5" thickBot="1" x14ac:dyDescent="0.25">
      <c r="A43" s="147"/>
      <c r="B43" s="148"/>
      <c r="C43" s="149">
        <f>SUM(C42:D42)</f>
        <v>33</v>
      </c>
      <c r="D43" s="150"/>
      <c r="E43" s="151">
        <f>SUM(E42:F42)</f>
        <v>1122</v>
      </c>
      <c r="F43" s="152"/>
      <c r="G43" s="153">
        <f>SUM(G42:H42)</f>
        <v>33</v>
      </c>
      <c r="H43" s="150"/>
      <c r="I43" s="151">
        <f>SUM(I42:J42)</f>
        <v>1122</v>
      </c>
      <c r="J43" s="170"/>
      <c r="K43" s="149">
        <f>K42+L42</f>
        <v>33</v>
      </c>
      <c r="L43" s="150"/>
      <c r="M43" s="151">
        <f>M42+N42</f>
        <v>1122</v>
      </c>
      <c r="N43" s="152"/>
      <c r="O43" s="153">
        <f>O42+P42</f>
        <v>33</v>
      </c>
      <c r="P43" s="150"/>
      <c r="Q43" s="151">
        <f>Q42+R42</f>
        <v>1056</v>
      </c>
      <c r="R43" s="170"/>
      <c r="S43" s="149">
        <f>S42+T42</f>
        <v>132</v>
      </c>
      <c r="T43" s="170"/>
      <c r="U43" s="151">
        <f>U42+V42</f>
        <v>4422</v>
      </c>
      <c r="V43" s="152"/>
      <c r="W43" s="9"/>
      <c r="X43" s="9"/>
    </row>
    <row r="44" spans="1:24" ht="11.85" customHeight="1" x14ac:dyDescent="0.2">
      <c r="A44" s="28"/>
      <c r="B44" s="28"/>
      <c r="C44" s="76"/>
      <c r="D44" s="77"/>
      <c r="E44" s="76"/>
      <c r="F44" s="77"/>
      <c r="G44" s="76"/>
      <c r="H44" s="77"/>
      <c r="I44" s="76"/>
      <c r="J44" s="77"/>
      <c r="K44" s="9"/>
      <c r="L44" s="78"/>
      <c r="M44" s="9"/>
      <c r="N44" s="78"/>
      <c r="O44" s="9"/>
      <c r="P44" s="78"/>
      <c r="Q44" s="9"/>
      <c r="R44" s="78"/>
      <c r="S44" s="9"/>
      <c r="T44" s="78"/>
      <c r="U44" s="9"/>
      <c r="V44" s="78"/>
      <c r="W44" s="9"/>
      <c r="X44" s="9"/>
    </row>
    <row r="45" spans="1:24" x14ac:dyDescent="0.2">
      <c r="B45" s="144" t="s">
        <v>37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</row>
    <row r="46" spans="1:24" x14ac:dyDescent="0.2">
      <c r="B46" s="171" t="s">
        <v>50</v>
      </c>
      <c r="C46" s="171"/>
      <c r="D46" s="171"/>
      <c r="E46" s="171"/>
      <c r="F46" s="171"/>
      <c r="G46" s="171"/>
      <c r="H46" s="171"/>
      <c r="I46" s="171"/>
      <c r="J46" s="171"/>
      <c r="K46" s="105"/>
      <c r="L46" s="105"/>
      <c r="M46" s="105"/>
    </row>
    <row r="47" spans="1:24" x14ac:dyDescent="0.2">
      <c r="B47" s="171" t="s">
        <v>32</v>
      </c>
      <c r="C47" s="171"/>
      <c r="D47" s="171"/>
      <c r="E47" s="171"/>
      <c r="F47" s="171"/>
      <c r="G47" s="171"/>
      <c r="H47" s="171"/>
      <c r="I47" s="171"/>
      <c r="J47" s="171"/>
      <c r="K47" s="105"/>
      <c r="L47" s="105"/>
      <c r="M47" s="105"/>
    </row>
    <row r="48" spans="1:24" x14ac:dyDescent="0.2">
      <c r="B48" s="169" t="s">
        <v>51</v>
      </c>
      <c r="C48" s="169"/>
      <c r="D48" s="169"/>
      <c r="E48" s="169"/>
      <c r="F48" s="169"/>
      <c r="G48" s="169"/>
      <c r="H48" s="169"/>
      <c r="I48" s="169"/>
      <c r="J48" s="169"/>
      <c r="K48" s="104"/>
      <c r="L48" s="104"/>
      <c r="M48" s="104"/>
    </row>
  </sheetData>
  <dataConsolidate/>
  <mergeCells count="37">
    <mergeCell ref="B48:J48"/>
    <mergeCell ref="S43:T43"/>
    <mergeCell ref="U43:V43"/>
    <mergeCell ref="B45:V45"/>
    <mergeCell ref="B46:J46"/>
    <mergeCell ref="B47:J47"/>
    <mergeCell ref="I43:J43"/>
    <mergeCell ref="K43:L43"/>
    <mergeCell ref="M43:N43"/>
    <mergeCell ref="O43:P43"/>
    <mergeCell ref="Q43:R43"/>
    <mergeCell ref="A1:V1"/>
    <mergeCell ref="A2:V2"/>
    <mergeCell ref="A41:B41"/>
    <mergeCell ref="A42:B43"/>
    <mergeCell ref="C43:D43"/>
    <mergeCell ref="E43:F43"/>
    <mergeCell ref="G43:H43"/>
    <mergeCell ref="A40:B40"/>
    <mergeCell ref="A3:B4"/>
    <mergeCell ref="C3:F3"/>
    <mergeCell ref="G3:J3"/>
    <mergeCell ref="K3:N3"/>
    <mergeCell ref="A5:B5"/>
    <mergeCell ref="A17:B17"/>
    <mergeCell ref="S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O3:R3"/>
  </mergeCells>
  <printOptions horizontalCentered="1" verticalCentered="1"/>
  <pageMargins left="0.31496062992125984" right="0.74803149606299213" top="0.19685039370078741" bottom="0.15748031496062992" header="0" footer="0.51181102362204722"/>
  <pageSetup paperSize="9" scale="90" orientation="landscape" r:id="rId1"/>
  <headerFooter alignWithMargins="0"/>
  <ignoredErrors>
    <ignoredError sqref="R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2</vt:lpstr>
      <vt:lpstr>'IV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2022-07-23T13:18:21Z</cp:lastPrinted>
  <dcterms:created xsi:type="dcterms:W3CDTF">2004-05-24T11:14:11Z</dcterms:created>
  <dcterms:modified xsi:type="dcterms:W3CDTF">2022-07-23T13:19:01Z</dcterms:modified>
</cp:coreProperties>
</file>